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4835" activeTab="1"/>
  </bookViews>
  <sheets>
    <sheet name="法官助理成绩表" sheetId="1" r:id="rId1"/>
    <sheet name="书记员成绩表" sheetId="2" r:id="rId2"/>
  </sheets>
  <externalReferences>
    <externalReference r:id="rId3"/>
    <externalReference r:id="rId4"/>
  </externalReferences>
  <definedNames>
    <definedName name="_xlnm._FilterDatabase" localSheetId="0" hidden="1">法官助理成绩表!$A$2:$I$2</definedName>
    <definedName name="chengji">法官助理成绩表!$D:$D</definedName>
    <definedName name="gangwei">法官助理成绩表!#REF!</definedName>
    <definedName name="_xlnm.Print_Titles" localSheetId="0">法官助理成绩表!$2:$2</definedName>
    <definedName name="VLOOKUP_B3__书记员.xlsx_sheet1__A_2__B_531_2_0">书记员成绩表!#REF!</definedName>
  </definedNames>
  <calcPr calcId="124519"/>
</workbook>
</file>

<file path=xl/calcChain.xml><?xml version="1.0" encoding="utf-8"?>
<calcChain xmlns="http://schemas.openxmlformats.org/spreadsheetml/2006/main">
  <c r="C3" i="2"/>
  <c r="E3" s="1"/>
  <c r="C7"/>
  <c r="E7" s="1"/>
  <c r="C4"/>
  <c r="E4" s="1"/>
  <c r="C8"/>
  <c r="E8" s="1"/>
  <c r="C10"/>
  <c r="E10" s="1"/>
  <c r="C9"/>
  <c r="E9" s="1"/>
  <c r="C6"/>
  <c r="E6" s="1"/>
  <c r="C41"/>
  <c r="E41" s="1"/>
  <c r="C13"/>
  <c r="E13" s="1"/>
  <c r="C21"/>
  <c r="E21" s="1"/>
  <c r="C33"/>
  <c r="E33" s="1"/>
  <c r="C34"/>
  <c r="E34" s="1"/>
  <c r="C18"/>
  <c r="E18" s="1"/>
  <c r="C12"/>
  <c r="E12" s="1"/>
  <c r="C29"/>
  <c r="E29" s="1"/>
  <c r="C11"/>
  <c r="E11" s="1"/>
  <c r="C60"/>
  <c r="E60" s="1"/>
  <c r="C14"/>
  <c r="E14" s="1"/>
  <c r="C35"/>
  <c r="E35" s="1"/>
  <c r="C42"/>
  <c r="E42" s="1"/>
  <c r="C36"/>
  <c r="E36" s="1"/>
  <c r="C20"/>
  <c r="E20" s="1"/>
  <c r="C52"/>
  <c r="E52" s="1"/>
  <c r="C81"/>
  <c r="E81" s="1"/>
  <c r="C108"/>
  <c r="E108" s="1"/>
  <c r="C50"/>
  <c r="E50" s="1"/>
  <c r="C27"/>
  <c r="E27" s="1"/>
  <c r="C47"/>
  <c r="E47" s="1"/>
  <c r="C85"/>
  <c r="E85" s="1"/>
  <c r="C58"/>
  <c r="E58" s="1"/>
  <c r="C97"/>
  <c r="E97" s="1"/>
  <c r="C32"/>
  <c r="E32" s="1"/>
  <c r="C15"/>
  <c r="E15" s="1"/>
  <c r="C102"/>
  <c r="E102" s="1"/>
  <c r="C48"/>
  <c r="E48" s="1"/>
  <c r="C77"/>
  <c r="E77" s="1"/>
  <c r="C75"/>
  <c r="E75" s="1"/>
  <c r="C19"/>
  <c r="E19" s="1"/>
  <c r="C84"/>
  <c r="E84" s="1"/>
  <c r="C73"/>
  <c r="E73" s="1"/>
  <c r="C122"/>
  <c r="E122" s="1"/>
  <c r="C17"/>
  <c r="E17" s="1"/>
  <c r="C100"/>
  <c r="E100" s="1"/>
  <c r="C61"/>
  <c r="E61" s="1"/>
  <c r="C101"/>
  <c r="E101" s="1"/>
  <c r="C116"/>
  <c r="E116" s="1"/>
  <c r="C111"/>
  <c r="E111" s="1"/>
  <c r="C80"/>
  <c r="E80" s="1"/>
  <c r="C88"/>
  <c r="E88" s="1"/>
  <c r="C92"/>
  <c r="E92" s="1"/>
  <c r="C83"/>
  <c r="E83" s="1"/>
  <c r="C59"/>
  <c r="E59" s="1"/>
  <c r="C72"/>
  <c r="E72" s="1"/>
  <c r="C110"/>
  <c r="E110" s="1"/>
  <c r="C68"/>
  <c r="E68" s="1"/>
  <c r="C125"/>
  <c r="E125" s="1"/>
  <c r="C46"/>
  <c r="E46" s="1"/>
  <c r="C67"/>
  <c r="E67" s="1"/>
  <c r="C45"/>
  <c r="E45" s="1"/>
  <c r="C24"/>
  <c r="E24" s="1"/>
  <c r="C74"/>
  <c r="E74" s="1"/>
  <c r="C70"/>
  <c r="E70" s="1"/>
  <c r="C22"/>
  <c r="E22" s="1"/>
  <c r="C28"/>
  <c r="E28" s="1"/>
  <c r="C113"/>
  <c r="E113" s="1"/>
  <c r="C62"/>
  <c r="E62" s="1"/>
  <c r="C118"/>
  <c r="E118" s="1"/>
  <c r="C55"/>
  <c r="E55" s="1"/>
  <c r="C119"/>
  <c r="E119" s="1"/>
  <c r="C53"/>
  <c r="E53" s="1"/>
  <c r="C37"/>
  <c r="E37" s="1"/>
  <c r="C93"/>
  <c r="E93" s="1"/>
  <c r="C56"/>
  <c r="E56" s="1"/>
  <c r="C106"/>
  <c r="E106" s="1"/>
  <c r="C117"/>
  <c r="E117" s="1"/>
  <c r="C65"/>
  <c r="E65" s="1"/>
  <c r="C66"/>
  <c r="E66" s="1"/>
  <c r="C69"/>
  <c r="E69" s="1"/>
  <c r="C51"/>
  <c r="E51" s="1"/>
  <c r="C23"/>
  <c r="E23" s="1"/>
  <c r="C98"/>
  <c r="E98" s="1"/>
  <c r="C115"/>
  <c r="E115" s="1"/>
  <c r="C25"/>
  <c r="E25" s="1"/>
  <c r="C57"/>
  <c r="E57" s="1"/>
  <c r="C96"/>
  <c r="E96" s="1"/>
  <c r="C71"/>
  <c r="E71" s="1"/>
  <c r="C76"/>
  <c r="E76" s="1"/>
  <c r="C105"/>
  <c r="E105" s="1"/>
  <c r="C82"/>
  <c r="E82" s="1"/>
  <c r="C39"/>
  <c r="E39" s="1"/>
  <c r="C16"/>
  <c r="E16" s="1"/>
  <c r="C87"/>
  <c r="E87" s="1"/>
  <c r="C104"/>
  <c r="E104" s="1"/>
  <c r="C26"/>
  <c r="E26" s="1"/>
  <c r="C91"/>
  <c r="E91" s="1"/>
  <c r="C124"/>
  <c r="E124" s="1"/>
  <c r="C63"/>
  <c r="E63" s="1"/>
  <c r="C112"/>
  <c r="E112" s="1"/>
  <c r="C30"/>
  <c r="E30" s="1"/>
  <c r="C38"/>
  <c r="E38" s="1"/>
  <c r="C120"/>
  <c r="E120" s="1"/>
  <c r="C114"/>
  <c r="E114" s="1"/>
  <c r="C43"/>
  <c r="E43" s="1"/>
  <c r="C40"/>
  <c r="E40" s="1"/>
  <c r="C31"/>
  <c r="E31" s="1"/>
  <c r="C95"/>
  <c r="E95" s="1"/>
  <c r="C64"/>
  <c r="E64" s="1"/>
  <c r="C86"/>
  <c r="E86" s="1"/>
  <c r="C109"/>
  <c r="E109" s="1"/>
  <c r="C123"/>
  <c r="E123" s="1"/>
  <c r="C103"/>
  <c r="E103" s="1"/>
  <c r="C89"/>
  <c r="E89" s="1"/>
  <c r="C99"/>
  <c r="E99" s="1"/>
  <c r="C78"/>
  <c r="E78" s="1"/>
  <c r="C44"/>
  <c r="E44" s="1"/>
  <c r="C79"/>
  <c r="E79" s="1"/>
  <c r="C54"/>
  <c r="E54" s="1"/>
  <c r="C90"/>
  <c r="E90" s="1"/>
  <c r="C49"/>
  <c r="E49" s="1"/>
  <c r="C107"/>
  <c r="E107" s="1"/>
  <c r="C94"/>
  <c r="E94" s="1"/>
  <c r="C121"/>
  <c r="E121" s="1"/>
  <c r="C5"/>
  <c r="E5" s="1"/>
  <c r="C3" i="1"/>
  <c r="E3" s="1"/>
  <c r="C10"/>
  <c r="E10" s="1"/>
  <c r="C18"/>
  <c r="E18" s="1"/>
  <c r="C22"/>
  <c r="E22" s="1"/>
  <c r="C5"/>
  <c r="E5" s="1"/>
  <c r="C21"/>
  <c r="E21" s="1"/>
  <c r="C15"/>
  <c r="E15" s="1"/>
  <c r="C20"/>
  <c r="E20" s="1"/>
  <c r="C26"/>
  <c r="E26" s="1"/>
  <c r="C24"/>
  <c r="E24" s="1"/>
  <c r="C4"/>
  <c r="E4" s="1"/>
  <c r="C16"/>
  <c r="E16" s="1"/>
  <c r="C33"/>
  <c r="E33" s="1"/>
  <c r="C23"/>
  <c r="E23" s="1"/>
  <c r="C32"/>
  <c r="E32" s="1"/>
  <c r="C12"/>
  <c r="E12" s="1"/>
  <c r="C8"/>
  <c r="E8" s="1"/>
  <c r="C29"/>
  <c r="E29" s="1"/>
  <c r="C38"/>
  <c r="E38" s="1"/>
  <c r="C13"/>
  <c r="E13" s="1"/>
  <c r="C37"/>
  <c r="E37" s="1"/>
  <c r="C14"/>
  <c r="E14" s="1"/>
  <c r="C28"/>
  <c r="E28" s="1"/>
  <c r="C27"/>
  <c r="E27" s="1"/>
  <c r="C31"/>
  <c r="E31" s="1"/>
  <c r="C11"/>
  <c r="E11" s="1"/>
  <c r="C42"/>
  <c r="E42" s="1"/>
  <c r="C9"/>
  <c r="E9" s="1"/>
  <c r="C25"/>
  <c r="E25" s="1"/>
  <c r="C44"/>
  <c r="E44" s="1"/>
  <c r="C7"/>
  <c r="E7" s="1"/>
  <c r="C51"/>
  <c r="E51" s="1"/>
  <c r="C39"/>
  <c r="E39" s="1"/>
  <c r="C40"/>
  <c r="E40" s="1"/>
  <c r="C35"/>
  <c r="E35" s="1"/>
  <c r="C50"/>
  <c r="E50" s="1"/>
  <c r="C34"/>
  <c r="E34" s="1"/>
  <c r="C48"/>
  <c r="E48" s="1"/>
  <c r="C30"/>
  <c r="E30" s="1"/>
  <c r="C36"/>
  <c r="E36" s="1"/>
  <c r="C47"/>
  <c r="E47" s="1"/>
  <c r="C43"/>
  <c r="E43" s="1"/>
  <c r="C53"/>
  <c r="E53" s="1"/>
  <c r="C17"/>
  <c r="E17" s="1"/>
  <c r="C45"/>
  <c r="E45" s="1"/>
  <c r="C52"/>
  <c r="E52" s="1"/>
  <c r="C19"/>
  <c r="E19" s="1"/>
  <c r="C46"/>
  <c r="E46" s="1"/>
  <c r="C41"/>
  <c r="E41" s="1"/>
  <c r="C49"/>
  <c r="E49" s="1"/>
  <c r="C6"/>
  <c r="E6" s="1"/>
</calcChain>
</file>

<file path=xl/sharedStrings.xml><?xml version="1.0" encoding="utf-8"?>
<sst xmlns="http://schemas.openxmlformats.org/spreadsheetml/2006/main" count="240" uniqueCount="239">
  <si>
    <t>姓名</t>
    <phoneticPr fontId="2" type="noConversion"/>
  </si>
  <si>
    <t>陈燕纯</t>
  </si>
  <si>
    <t>肖磊辉</t>
  </si>
  <si>
    <t>柯荣耀</t>
  </si>
  <si>
    <t>胡倩倩</t>
  </si>
  <si>
    <t>肖志熠</t>
  </si>
  <si>
    <t>钟杭</t>
  </si>
  <si>
    <t>肖昕</t>
  </si>
  <si>
    <t>余伟丽</t>
  </si>
  <si>
    <t>成泽</t>
  </si>
  <si>
    <t>庄晓斌</t>
  </si>
  <si>
    <t>包日金曹都</t>
  </si>
  <si>
    <t>李晖琼</t>
  </si>
  <si>
    <t>徐家立</t>
  </si>
  <si>
    <t>陈南</t>
  </si>
  <si>
    <t>赖镇坤</t>
  </si>
  <si>
    <t>叶泽闽</t>
  </si>
  <si>
    <t>郑嘉丹</t>
  </si>
  <si>
    <t>张馨文</t>
  </si>
  <si>
    <t>梁亚豪</t>
  </si>
  <si>
    <t>杨琪</t>
  </si>
  <si>
    <t>陈少如</t>
  </si>
  <si>
    <t>黄颖茵</t>
  </si>
  <si>
    <t>符彩云</t>
  </si>
  <si>
    <t>张琰琰</t>
  </si>
  <si>
    <t>丘意琛</t>
  </si>
  <si>
    <t>方梦茹</t>
  </si>
  <si>
    <t>田崇建</t>
  </si>
  <si>
    <t>许利萍</t>
  </si>
  <si>
    <t>徐舒婷</t>
  </si>
  <si>
    <t>戴莲莲</t>
  </si>
  <si>
    <t>袁丽媛</t>
  </si>
  <si>
    <t>廖堃</t>
  </si>
  <si>
    <t>廖佳雯</t>
  </si>
  <si>
    <t>江晓茂</t>
  </si>
  <si>
    <t>全晓君</t>
  </si>
  <si>
    <t>王超</t>
  </si>
  <si>
    <t>陈国壬</t>
  </si>
  <si>
    <t>唐琦</t>
  </si>
  <si>
    <t>何广东</t>
  </si>
  <si>
    <t>黄颖清</t>
  </si>
  <si>
    <t>饶枫</t>
  </si>
  <si>
    <t>丑洁</t>
  </si>
  <si>
    <t>吴建创</t>
  </si>
  <si>
    <t>刘宇立</t>
  </si>
  <si>
    <t>何圣民</t>
  </si>
  <si>
    <t>陈晓霞</t>
  </si>
  <si>
    <t>郑越</t>
  </si>
  <si>
    <t>李嘉鸣</t>
  </si>
  <si>
    <t>彭袁媛</t>
  </si>
  <si>
    <t>郑名烁</t>
  </si>
  <si>
    <t>刘薇</t>
  </si>
  <si>
    <t>14</t>
  </si>
  <si>
    <t>13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</si>
  <si>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</si>
  <si>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</si>
  <si>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</si>
  <si>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</si>
  <si>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</si>
  <si>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</si>
  <si>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</si>
  <si>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</si>
  <si>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</si>
  <si>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</si>
  <si>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</si>
  <si>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</si>
  <si>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</si>
  <si>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</si>
  <si>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</si>
  <si>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</si>
  <si>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</si>
  <si>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</si>
  <si>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</si>
  <si>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</si>
  <si>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</si>
  <si>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</si>
  <si>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</si>
  <si>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</si>
  <si>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</si>
  <si>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</si>
  <si>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</si>
  <si>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</si>
  <si>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</si>
  <si>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</si>
  <si>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</si>
  <si>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</si>
  <si>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</si>
  <si>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</si>
  <si>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11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</si>
  <si>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</si>
  <si>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</si>
  <si>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</si>
  <si>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</si>
  <si>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</si>
  <si>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</si>
  <si>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</si>
  <si>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</si>
  <si>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</si>
  <si>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</si>
  <si>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</si>
  <si>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</si>
  <si>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姓名</t>
    <phoneticPr fontId="1" type="noConversion"/>
  </si>
  <si>
    <t>郭泽宏</t>
  </si>
  <si>
    <t>郭冰</t>
  </si>
  <si>
    <t>曾靖寓</t>
  </si>
  <si>
    <t>姚琼晓</t>
  </si>
  <si>
    <t>丁蕴艺</t>
  </si>
  <si>
    <t>王玉换</t>
  </si>
  <si>
    <t>赖建辉</t>
  </si>
  <si>
    <t>胡敏仪</t>
  </si>
  <si>
    <t>王晓琳</t>
  </si>
  <si>
    <t>洪莎莎</t>
  </si>
  <si>
    <t>李雪琼</t>
  </si>
  <si>
    <t>李笑丹</t>
  </si>
  <si>
    <t>徐泓</t>
  </si>
  <si>
    <t>吴明霞</t>
  </si>
  <si>
    <t>王誉蓉</t>
  </si>
  <si>
    <t>彭思荣</t>
  </si>
  <si>
    <t>曾琦</t>
  </si>
  <si>
    <t>柯铭杰</t>
  </si>
  <si>
    <t>陈艳婷</t>
  </si>
  <si>
    <t>陈育敏</t>
  </si>
  <si>
    <t>吴燕佳</t>
  </si>
  <si>
    <t>朱坤</t>
  </si>
  <si>
    <t>吴悦</t>
  </si>
  <si>
    <t>吕青露</t>
  </si>
  <si>
    <t>黄宝生</t>
  </si>
  <si>
    <t>何香</t>
  </si>
  <si>
    <t>朱佳斌</t>
  </si>
  <si>
    <t>何莲</t>
  </si>
  <si>
    <t>林晓玉</t>
  </si>
  <si>
    <t>杜晓馨</t>
  </si>
  <si>
    <t>卢金旭</t>
  </si>
  <si>
    <t>郑斌</t>
  </si>
  <si>
    <t>郭万里</t>
  </si>
  <si>
    <t>陈愉</t>
  </si>
  <si>
    <t>郑烨珠</t>
  </si>
  <si>
    <t>徐童彤</t>
  </si>
  <si>
    <t>徐雨璇</t>
  </si>
  <si>
    <t>余琴芳</t>
  </si>
  <si>
    <t>柳雨珊</t>
  </si>
  <si>
    <t>钟志鹏</t>
  </si>
  <si>
    <t>姜吟秋</t>
  </si>
  <si>
    <t>房立洲</t>
  </si>
  <si>
    <t>肖忠</t>
  </si>
  <si>
    <t>吴苏寅</t>
  </si>
  <si>
    <t>吴昊政</t>
  </si>
  <si>
    <t>伍玉婷</t>
  </si>
  <si>
    <t>程杨慧</t>
  </si>
  <si>
    <t>于伟</t>
  </si>
  <si>
    <t>冯霞</t>
  </si>
  <si>
    <t>董江琦</t>
  </si>
  <si>
    <t>闻友谊</t>
  </si>
  <si>
    <t>吴锦溢</t>
  </si>
  <si>
    <t>林静瑜</t>
  </si>
  <si>
    <t>曾海昌</t>
  </si>
  <si>
    <t>卓静璇</t>
  </si>
  <si>
    <t>何婷敏</t>
  </si>
  <si>
    <t>童楚斌</t>
  </si>
  <si>
    <t>黄荣奎</t>
  </si>
  <si>
    <t>王佳瑶</t>
  </si>
  <si>
    <t>李嘉倩</t>
  </si>
  <si>
    <t>赖静如</t>
  </si>
  <si>
    <t>梁炼青</t>
  </si>
  <si>
    <t>李金格</t>
  </si>
  <si>
    <t>樊亚文</t>
  </si>
  <si>
    <t>李洁楠</t>
  </si>
  <si>
    <t>程怡</t>
  </si>
  <si>
    <t>黄慧颖</t>
  </si>
  <si>
    <t>陈思远</t>
  </si>
  <si>
    <t>李舒婷</t>
  </si>
  <si>
    <t>陈亿玲</t>
  </si>
  <si>
    <t>邱凤佳</t>
  </si>
  <si>
    <t>庄惠华</t>
  </si>
  <si>
    <t>翁晓涵</t>
  </si>
  <si>
    <t>陈美燕</t>
  </si>
  <si>
    <t>马占国</t>
  </si>
  <si>
    <t>李芳</t>
  </si>
  <si>
    <t>陈晓婷</t>
  </si>
  <si>
    <t>罗惠娟</t>
  </si>
  <si>
    <t>陈雅倩</t>
  </si>
  <si>
    <t>方伟豪</t>
  </si>
  <si>
    <t>朱汝云</t>
  </si>
  <si>
    <t>黄天威</t>
  </si>
  <si>
    <t>戴小兰</t>
  </si>
  <si>
    <t>彭广美</t>
  </si>
  <si>
    <t>罗可欣</t>
  </si>
  <si>
    <t>郑婷丹</t>
  </si>
  <si>
    <t>谢新浩</t>
  </si>
  <si>
    <t>胡海丹</t>
  </si>
  <si>
    <t>冯晨</t>
  </si>
  <si>
    <t>李金颖</t>
  </si>
  <si>
    <t>吴浩民</t>
  </si>
  <si>
    <t>张蓓淳</t>
  </si>
  <si>
    <t>张焕斌</t>
  </si>
  <si>
    <t>杨玉婷</t>
  </si>
  <si>
    <t>陈淑怡</t>
  </si>
  <si>
    <t>欧安婷</t>
  </si>
  <si>
    <t>万珊</t>
  </si>
  <si>
    <t>萧靖思</t>
  </si>
  <si>
    <t>彭佳乐</t>
  </si>
  <si>
    <t>黄宇泽</t>
  </si>
  <si>
    <t>张帅</t>
  </si>
  <si>
    <t>钟伟龙</t>
  </si>
  <si>
    <t>杨莹珊</t>
  </si>
  <si>
    <t>邹婷婷</t>
  </si>
  <si>
    <t>陈远芳</t>
  </si>
  <si>
    <t>李汶峰</t>
  </si>
  <si>
    <t>林丽婷</t>
  </si>
  <si>
    <t>郑千钰</t>
  </si>
  <si>
    <t>余淑萍</t>
  </si>
  <si>
    <t>杨贵林</t>
  </si>
  <si>
    <t>陈旭红</t>
  </si>
  <si>
    <t>江健霞</t>
  </si>
  <si>
    <t>魏晓云</t>
  </si>
  <si>
    <t>高玮琦</t>
  </si>
  <si>
    <t>邓敏仪</t>
  </si>
  <si>
    <t>陈亮</t>
  </si>
  <si>
    <t>李志成</t>
  </si>
  <si>
    <t>李奕岑</t>
  </si>
  <si>
    <t>杨彩妮</t>
  </si>
  <si>
    <t>黄一夫</t>
  </si>
  <si>
    <t>龚铠利</t>
  </si>
  <si>
    <t>彭洁蕾</t>
  </si>
  <si>
    <t>李思欣</t>
  </si>
  <si>
    <t>笔试成绩</t>
    <phoneticPr fontId="1" type="noConversion"/>
  </si>
  <si>
    <t>面试成绩</t>
    <phoneticPr fontId="1" type="noConversion"/>
  </si>
  <si>
    <t>总成绩</t>
    <phoneticPr fontId="1" type="noConversion"/>
  </si>
  <si>
    <t>面试成绩</t>
    <phoneticPr fontId="8" type="noConversion"/>
  </si>
  <si>
    <t>总成绩</t>
    <phoneticPr fontId="8" type="noConversion"/>
  </si>
  <si>
    <t>备注</t>
    <phoneticPr fontId="8" type="noConversion"/>
  </si>
  <si>
    <t>备注</t>
    <phoneticPr fontId="1" type="noConversion"/>
  </si>
  <si>
    <t>1</t>
    <phoneticPr fontId="1" type="noConversion"/>
  </si>
  <si>
    <t>2</t>
    <phoneticPr fontId="1" type="noConversion"/>
  </si>
  <si>
    <t>资格复审未通过</t>
    <phoneticPr fontId="8" type="noConversion"/>
  </si>
  <si>
    <t>序号</t>
    <phoneticPr fontId="1" type="noConversion"/>
  </si>
  <si>
    <t>序号</t>
    <phoneticPr fontId="2" type="noConversion"/>
  </si>
  <si>
    <t>龙岗法院2020年劳动合同制法官助理招录考试总成绩表</t>
    <phoneticPr fontId="1" type="noConversion"/>
  </si>
  <si>
    <t>龙岗法院2020年劳动合同制书记员招录考试总成绩表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</si>
</sst>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_);[Red]\(0.000\)"/>
  </numFmts>
  <fonts count="1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49" fontId="6" fillId="0" borderId="0" xfId="0" applyNumberFormat="1" applyFont="1">
      <alignment vertical="center"/>
    </xf>
    <xf numFmtId="0" fontId="6" fillId="0" borderId="0" xfId="0" applyFont="1">
      <alignment vertical="center"/>
    </xf>
    <xf numFmtId="176" fontId="4" fillId="0" borderId="1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Border="1">
      <alignment vertical="center"/>
    </xf>
    <xf numFmtId="176" fontId="10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>
      <alignment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453;&#21150;&#20107;&#39033;/20200601&#21171;&#21160;&#21512;&#21516;&#21046;&#20154;&#21592;&#25307;&#24405;/&#38754;&#35797;&#24037;&#20316;/&#28145;&#22323;&#24066;&#40857;&#23703;&#21306;&#20154;&#27665;&#27861;&#38498;2020&#24180;&#21171;&#21160;&#21512;&#21516;&#21046;&#21496;&#27861;&#36741;&#21161;&#20154;&#21592;&#25307;&#24405;&#38754;&#35797;&#25104;&#32489;&#65288;&#31532;&#19968;&#38754;&#35797;&#23460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4453;&#21150;&#20107;&#39033;/20200601&#21171;&#21160;&#21512;&#21516;&#21046;&#20154;&#21592;&#25307;&#24405;/&#38754;&#35797;&#24037;&#20316;/&#28145;&#22323;&#24066;&#40857;&#23703;&#21306;&#20154;&#27665;&#27861;&#38498;2020&#24180;&#21171;&#21160;&#21512;&#21516;&#21046;&#21496;&#27861;&#36741;&#21161;&#20154;&#21592;&#25307;&#24405;&#38754;&#35797;&#25104;&#32489;&#65288;&#31532;&#20108;&#38754;&#35797;&#23460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5">
          <cell r="B5" t="str">
            <v>何圣民</v>
          </cell>
          <cell r="C5">
            <v>94.67</v>
          </cell>
        </row>
        <row r="6">
          <cell r="B6" t="str">
            <v>郑嘉丹</v>
          </cell>
          <cell r="C6">
            <v>94.16</v>
          </cell>
        </row>
        <row r="7">
          <cell r="B7" t="str">
            <v>饶枫</v>
          </cell>
          <cell r="C7">
            <v>93.83</v>
          </cell>
        </row>
        <row r="8">
          <cell r="B8" t="str">
            <v>唐琦</v>
          </cell>
          <cell r="C8">
            <v>93.67</v>
          </cell>
        </row>
        <row r="9">
          <cell r="B9" t="str">
            <v>徐舒婷</v>
          </cell>
          <cell r="C9">
            <v>93.67</v>
          </cell>
        </row>
        <row r="10">
          <cell r="B10" t="str">
            <v>黄颖茵</v>
          </cell>
          <cell r="C10">
            <v>93.34</v>
          </cell>
        </row>
        <row r="11">
          <cell r="B11" t="str">
            <v>黄颖清</v>
          </cell>
          <cell r="C11">
            <v>93</v>
          </cell>
        </row>
        <row r="12">
          <cell r="B12" t="str">
            <v>吴建创</v>
          </cell>
          <cell r="C12">
            <v>92.5</v>
          </cell>
        </row>
        <row r="13">
          <cell r="B13" t="str">
            <v>杨琪</v>
          </cell>
          <cell r="C13">
            <v>92.34</v>
          </cell>
        </row>
        <row r="14">
          <cell r="B14" t="str">
            <v>方梦茹</v>
          </cell>
          <cell r="C14">
            <v>92.34</v>
          </cell>
        </row>
        <row r="15">
          <cell r="B15" t="str">
            <v>钟杭</v>
          </cell>
          <cell r="C15">
            <v>92.18</v>
          </cell>
        </row>
        <row r="16">
          <cell r="B16" t="str">
            <v>刘宇立</v>
          </cell>
          <cell r="C16">
            <v>92.17</v>
          </cell>
        </row>
        <row r="17">
          <cell r="B17" t="str">
            <v>张琰琰</v>
          </cell>
          <cell r="C17">
            <v>90.99</v>
          </cell>
        </row>
        <row r="18">
          <cell r="B18" t="str">
            <v>陈国壬</v>
          </cell>
          <cell r="C18">
            <v>90.5</v>
          </cell>
        </row>
        <row r="19">
          <cell r="B19" t="str">
            <v>柯荣耀</v>
          </cell>
          <cell r="C19">
            <v>90.34</v>
          </cell>
        </row>
        <row r="20">
          <cell r="B20" t="str">
            <v>余伟丽</v>
          </cell>
          <cell r="C20">
            <v>90.33</v>
          </cell>
        </row>
        <row r="21">
          <cell r="B21" t="str">
            <v>丑洁</v>
          </cell>
          <cell r="C21">
            <v>89.99</v>
          </cell>
        </row>
        <row r="22">
          <cell r="B22" t="str">
            <v>戴莲莲</v>
          </cell>
          <cell r="C22">
            <v>89.83</v>
          </cell>
        </row>
        <row r="23">
          <cell r="B23" t="str">
            <v>叶泽闽</v>
          </cell>
          <cell r="C23">
            <v>89.33</v>
          </cell>
        </row>
        <row r="24">
          <cell r="B24" t="str">
            <v>梁亚豪</v>
          </cell>
          <cell r="C24">
            <v>89.17</v>
          </cell>
        </row>
        <row r="25">
          <cell r="B25" t="str">
            <v>廖堃</v>
          </cell>
          <cell r="C25">
            <v>88.67</v>
          </cell>
        </row>
        <row r="26">
          <cell r="B26" t="str">
            <v>李晖琼</v>
          </cell>
          <cell r="C26">
            <v>88.66</v>
          </cell>
        </row>
        <row r="27">
          <cell r="B27" t="str">
            <v>张馨文</v>
          </cell>
          <cell r="C27">
            <v>88.66</v>
          </cell>
        </row>
        <row r="28">
          <cell r="B28" t="str">
            <v>徐家立</v>
          </cell>
          <cell r="C28">
            <v>88.33</v>
          </cell>
        </row>
        <row r="29">
          <cell r="B29" t="str">
            <v>王超</v>
          </cell>
          <cell r="C29">
            <v>88.33</v>
          </cell>
        </row>
        <row r="30">
          <cell r="B30" t="str">
            <v>郑越</v>
          </cell>
          <cell r="C30">
            <v>88</v>
          </cell>
        </row>
        <row r="31">
          <cell r="B31" t="str">
            <v>肖磊辉</v>
          </cell>
          <cell r="C31">
            <v>87.67</v>
          </cell>
        </row>
        <row r="32">
          <cell r="B32" t="str">
            <v>李嘉鸣</v>
          </cell>
          <cell r="C32">
            <v>87.67</v>
          </cell>
        </row>
        <row r="33">
          <cell r="B33" t="str">
            <v>陈少如</v>
          </cell>
          <cell r="C33">
            <v>87.33</v>
          </cell>
        </row>
        <row r="34">
          <cell r="B34" t="str">
            <v>符彩云</v>
          </cell>
          <cell r="C34">
            <v>87.33</v>
          </cell>
        </row>
        <row r="35">
          <cell r="B35" t="str">
            <v>许利萍</v>
          </cell>
          <cell r="C35">
            <v>87.33</v>
          </cell>
        </row>
        <row r="36">
          <cell r="B36" t="str">
            <v>庄晓斌</v>
          </cell>
          <cell r="C36">
            <v>87.01</v>
          </cell>
        </row>
        <row r="37">
          <cell r="B37" t="str">
            <v>袁丽媛</v>
          </cell>
          <cell r="C37">
            <v>87</v>
          </cell>
        </row>
        <row r="38">
          <cell r="B38" t="str">
            <v>刘薇</v>
          </cell>
          <cell r="C38">
            <v>87</v>
          </cell>
        </row>
        <row r="39">
          <cell r="B39" t="str">
            <v>廖佳雯</v>
          </cell>
          <cell r="C39">
            <v>86.66</v>
          </cell>
        </row>
        <row r="40">
          <cell r="B40" t="str">
            <v>包日金曹都</v>
          </cell>
          <cell r="C40">
            <v>86.51</v>
          </cell>
        </row>
        <row r="41">
          <cell r="B41" t="str">
            <v>江晓茂</v>
          </cell>
          <cell r="C41">
            <v>86.33</v>
          </cell>
        </row>
        <row r="42">
          <cell r="B42" t="str">
            <v>全晓君</v>
          </cell>
          <cell r="C42">
            <v>86.33</v>
          </cell>
        </row>
        <row r="43">
          <cell r="B43" t="str">
            <v>赖镇坤</v>
          </cell>
          <cell r="C43">
            <v>86</v>
          </cell>
        </row>
        <row r="44">
          <cell r="B44" t="str">
            <v>田崇建</v>
          </cell>
          <cell r="C44">
            <v>85.51</v>
          </cell>
        </row>
        <row r="45">
          <cell r="B45" t="str">
            <v>肖昕</v>
          </cell>
          <cell r="C45">
            <v>85.5</v>
          </cell>
        </row>
        <row r="46">
          <cell r="B46" t="str">
            <v>郑名烁</v>
          </cell>
          <cell r="C46">
            <v>85.33</v>
          </cell>
        </row>
        <row r="47">
          <cell r="B47" t="str">
            <v>陈晓霞</v>
          </cell>
          <cell r="C47">
            <v>85</v>
          </cell>
        </row>
        <row r="48">
          <cell r="B48" t="str">
            <v>胡倩倩</v>
          </cell>
          <cell r="C48">
            <v>85</v>
          </cell>
        </row>
        <row r="49">
          <cell r="B49" t="str">
            <v>何广东</v>
          </cell>
          <cell r="C49">
            <v>84.99</v>
          </cell>
        </row>
        <row r="50">
          <cell r="B50" t="str">
            <v>陈燕纯</v>
          </cell>
          <cell r="C50">
            <v>84.32</v>
          </cell>
        </row>
        <row r="51">
          <cell r="B51" t="str">
            <v>肖志熠</v>
          </cell>
          <cell r="C51">
            <v>83.66</v>
          </cell>
        </row>
        <row r="52">
          <cell r="B52" t="str">
            <v>成泽</v>
          </cell>
          <cell r="C52">
            <v>81.66</v>
          </cell>
        </row>
        <row r="53">
          <cell r="B53" t="str">
            <v>彭袁媛</v>
          </cell>
          <cell r="C53">
            <v>80.33</v>
          </cell>
        </row>
        <row r="54">
          <cell r="B54" t="str">
            <v>陈南</v>
          </cell>
          <cell r="C54">
            <v>80.319999999999993</v>
          </cell>
        </row>
        <row r="55">
          <cell r="B55" t="str">
            <v>丘意琛</v>
          </cell>
          <cell r="C55">
            <v>79.34</v>
          </cell>
        </row>
        <row r="56">
          <cell r="B56" t="str">
            <v>刘圳松</v>
          </cell>
          <cell r="C56">
            <v>0</v>
          </cell>
        </row>
        <row r="57">
          <cell r="B57" t="str">
            <v>周旭晖</v>
          </cell>
          <cell r="C57">
            <v>0</v>
          </cell>
        </row>
        <row r="58">
          <cell r="B58" t="str">
            <v>林小烨</v>
          </cell>
          <cell r="C58">
            <v>0</v>
          </cell>
        </row>
        <row r="59">
          <cell r="B59" t="str">
            <v>黄沁媛</v>
          </cell>
          <cell r="C59">
            <v>0</v>
          </cell>
        </row>
        <row r="60">
          <cell r="B60" t="str">
            <v>柯静敏</v>
          </cell>
          <cell r="C60">
            <v>0</v>
          </cell>
        </row>
        <row r="61">
          <cell r="B61" t="str">
            <v>陈烨思</v>
          </cell>
          <cell r="C61">
            <v>0</v>
          </cell>
        </row>
        <row r="62">
          <cell r="B62" t="str">
            <v>原水超</v>
          </cell>
          <cell r="C62">
            <v>0</v>
          </cell>
        </row>
        <row r="63">
          <cell r="B63" t="str">
            <v>许颖</v>
          </cell>
          <cell r="C63">
            <v>0</v>
          </cell>
        </row>
        <row r="64">
          <cell r="B64" t="str">
            <v>黄璐</v>
          </cell>
          <cell r="C64">
            <v>0</v>
          </cell>
        </row>
        <row r="65">
          <cell r="B65" t="str">
            <v>陈华明</v>
          </cell>
          <cell r="C65">
            <v>0</v>
          </cell>
        </row>
        <row r="66">
          <cell r="B66" t="str">
            <v>张艺斌</v>
          </cell>
          <cell r="C66">
            <v>0</v>
          </cell>
        </row>
        <row r="67">
          <cell r="B67" t="str">
            <v>赵城彪</v>
          </cell>
          <cell r="C67">
            <v>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龙岗法院2020年7月9日_面试评分汇总"/>
    </sheetNames>
    <sheetDataSet>
      <sheetData sheetId="0">
        <row r="4">
          <cell r="B4" t="str">
            <v>张蓓淳</v>
          </cell>
          <cell r="C4" t="str">
            <v>95.99</v>
          </cell>
        </row>
        <row r="5">
          <cell r="B5" t="str">
            <v>彭广美</v>
          </cell>
          <cell r="C5" t="str">
            <v>93.33</v>
          </cell>
        </row>
        <row r="6">
          <cell r="B6" t="str">
            <v>肖忠</v>
          </cell>
          <cell r="C6" t="str">
            <v>92.68</v>
          </cell>
        </row>
        <row r="7">
          <cell r="B7" t="str">
            <v>李汶峰</v>
          </cell>
          <cell r="C7" t="str">
            <v>92.66</v>
          </cell>
        </row>
        <row r="8">
          <cell r="B8" t="str">
            <v>黄宇泽</v>
          </cell>
          <cell r="C8" t="str">
            <v>92.34</v>
          </cell>
        </row>
        <row r="9">
          <cell r="B9" t="str">
            <v>陈愉</v>
          </cell>
          <cell r="C9" t="str">
            <v>92.00</v>
          </cell>
        </row>
        <row r="10">
          <cell r="B10" t="str">
            <v>李洁楠</v>
          </cell>
          <cell r="C10" t="str">
            <v>91.67</v>
          </cell>
        </row>
        <row r="11">
          <cell r="B11" t="str">
            <v>柳雨珊</v>
          </cell>
          <cell r="C11" t="str">
            <v>91.34</v>
          </cell>
        </row>
        <row r="12">
          <cell r="B12" t="str">
            <v>胡敏仪</v>
          </cell>
          <cell r="C12" t="str">
            <v>91.33</v>
          </cell>
        </row>
        <row r="13">
          <cell r="B13" t="str">
            <v>邹婷婷</v>
          </cell>
          <cell r="C13" t="str">
            <v>90.01</v>
          </cell>
        </row>
        <row r="14">
          <cell r="B14" t="str">
            <v>李奕岑</v>
          </cell>
          <cell r="C14" t="str">
            <v>88.67</v>
          </cell>
        </row>
        <row r="15">
          <cell r="B15" t="str">
            <v>李嘉倩</v>
          </cell>
          <cell r="C15" t="str">
            <v>87.33</v>
          </cell>
        </row>
        <row r="16">
          <cell r="B16" t="str">
            <v>黄荣奎</v>
          </cell>
          <cell r="C16" t="str">
            <v>87.00</v>
          </cell>
        </row>
        <row r="17">
          <cell r="B17" t="str">
            <v>吴明霞</v>
          </cell>
          <cell r="C17" t="str">
            <v>86.34</v>
          </cell>
        </row>
        <row r="18">
          <cell r="B18" t="str">
            <v>郑千钰</v>
          </cell>
          <cell r="C18" t="str">
            <v>86.00</v>
          </cell>
        </row>
        <row r="19">
          <cell r="B19" t="str">
            <v>邱凤佳</v>
          </cell>
          <cell r="C19" t="str">
            <v>86.00</v>
          </cell>
        </row>
        <row r="20">
          <cell r="B20" t="str">
            <v>萧靖思</v>
          </cell>
          <cell r="C20" t="str">
            <v>85.67</v>
          </cell>
        </row>
        <row r="21">
          <cell r="B21" t="str">
            <v>朱坤</v>
          </cell>
          <cell r="C21" t="str">
            <v>85.67</v>
          </cell>
        </row>
        <row r="22">
          <cell r="B22" t="str">
            <v>李舒婷</v>
          </cell>
          <cell r="C22" t="str">
            <v>85.33</v>
          </cell>
        </row>
        <row r="23">
          <cell r="B23" t="str">
            <v>丁蕴艺</v>
          </cell>
          <cell r="C23" t="str">
            <v>85.33</v>
          </cell>
        </row>
        <row r="24">
          <cell r="B24" t="str">
            <v>曾靖寓</v>
          </cell>
          <cell r="C24" t="str">
            <v>85.00</v>
          </cell>
        </row>
        <row r="25">
          <cell r="B25" t="str">
            <v>陈育敏</v>
          </cell>
          <cell r="C25" t="str">
            <v>85.00</v>
          </cell>
        </row>
        <row r="26">
          <cell r="B26" t="str">
            <v>徐童彤</v>
          </cell>
          <cell r="C26" t="str">
            <v>84.67</v>
          </cell>
        </row>
        <row r="27">
          <cell r="B27" t="str">
            <v>黄慧颖</v>
          </cell>
          <cell r="C27" t="str">
            <v>84.00</v>
          </cell>
        </row>
        <row r="28">
          <cell r="B28" t="str">
            <v>林晓玉</v>
          </cell>
          <cell r="C28" t="str">
            <v>84.00</v>
          </cell>
        </row>
        <row r="29">
          <cell r="B29" t="str">
            <v>陈晓婷</v>
          </cell>
          <cell r="C29" t="str">
            <v>83.67</v>
          </cell>
        </row>
        <row r="30">
          <cell r="B30" t="str">
            <v>王玉换</v>
          </cell>
          <cell r="C30" t="str">
            <v>83.34</v>
          </cell>
        </row>
        <row r="31">
          <cell r="B31" t="str">
            <v>朱佳斌</v>
          </cell>
          <cell r="C31" t="str">
            <v>83.33</v>
          </cell>
        </row>
        <row r="32">
          <cell r="B32" t="str">
            <v>彭思荣</v>
          </cell>
          <cell r="C32" t="str">
            <v>83.33</v>
          </cell>
        </row>
        <row r="33">
          <cell r="B33" t="str">
            <v>邓敏仪</v>
          </cell>
          <cell r="C33" t="str">
            <v>82.68</v>
          </cell>
        </row>
        <row r="34">
          <cell r="B34" t="str">
            <v>吴昊政</v>
          </cell>
          <cell r="C34" t="str">
            <v>82.67</v>
          </cell>
        </row>
        <row r="35">
          <cell r="B35" t="str">
            <v>陈雅倩</v>
          </cell>
          <cell r="C35" t="str">
            <v>82.65</v>
          </cell>
        </row>
        <row r="36">
          <cell r="B36" t="str">
            <v>何婷敏</v>
          </cell>
          <cell r="C36" t="str">
            <v>82.33</v>
          </cell>
        </row>
        <row r="37">
          <cell r="B37" t="str">
            <v>吕青露</v>
          </cell>
          <cell r="C37" t="str">
            <v>82.32</v>
          </cell>
        </row>
        <row r="38">
          <cell r="B38" t="str">
            <v>卢金旭</v>
          </cell>
          <cell r="C38" t="str">
            <v>82.00</v>
          </cell>
        </row>
        <row r="39">
          <cell r="B39" t="str">
            <v>李金格</v>
          </cell>
          <cell r="C39" t="str">
            <v>82.00</v>
          </cell>
        </row>
        <row r="40">
          <cell r="B40" t="str">
            <v>李雪琼</v>
          </cell>
          <cell r="C40" t="str">
            <v>81.66</v>
          </cell>
        </row>
        <row r="41">
          <cell r="B41" t="str">
            <v>梁炼青</v>
          </cell>
          <cell r="C41" t="str">
            <v>81.00</v>
          </cell>
        </row>
        <row r="42">
          <cell r="B42" t="str">
            <v>李金颖</v>
          </cell>
          <cell r="C42" t="str">
            <v>80.67</v>
          </cell>
        </row>
        <row r="43">
          <cell r="B43" t="str">
            <v>曾海昌</v>
          </cell>
          <cell r="C43" t="str">
            <v>80.67</v>
          </cell>
        </row>
        <row r="44">
          <cell r="B44" t="str">
            <v>魏晓云</v>
          </cell>
          <cell r="C44" t="str">
            <v>80.00</v>
          </cell>
        </row>
        <row r="45">
          <cell r="B45" t="str">
            <v>张焕斌</v>
          </cell>
          <cell r="C45" t="str">
            <v>79.67</v>
          </cell>
        </row>
        <row r="46">
          <cell r="B46" t="str">
            <v>姜吟秋</v>
          </cell>
          <cell r="C46" t="str">
            <v>79.66</v>
          </cell>
        </row>
        <row r="47">
          <cell r="B47" t="str">
            <v>柯铭杰</v>
          </cell>
          <cell r="C47" t="str">
            <v>79.66</v>
          </cell>
        </row>
        <row r="48">
          <cell r="B48" t="str">
            <v>彭洁蕾</v>
          </cell>
          <cell r="C48" t="str">
            <v>79.33</v>
          </cell>
        </row>
        <row r="49">
          <cell r="B49" t="str">
            <v>欧安婷</v>
          </cell>
          <cell r="C49" t="str">
            <v>79.01</v>
          </cell>
        </row>
        <row r="50">
          <cell r="B50" t="str">
            <v>冯霞</v>
          </cell>
          <cell r="C50" t="str">
            <v>78.67</v>
          </cell>
        </row>
        <row r="51">
          <cell r="B51" t="str">
            <v>吴锦溢</v>
          </cell>
          <cell r="C51" t="str">
            <v>77.99</v>
          </cell>
        </row>
        <row r="52">
          <cell r="B52" t="str">
            <v>董江琦</v>
          </cell>
          <cell r="C52" t="str">
            <v>77.00</v>
          </cell>
        </row>
        <row r="53">
          <cell r="B53" t="str">
            <v>郑婷丹</v>
          </cell>
          <cell r="C53" t="str">
            <v>76.67</v>
          </cell>
        </row>
        <row r="54">
          <cell r="B54" t="str">
            <v>江健霞</v>
          </cell>
          <cell r="C54" t="str">
            <v>76.66</v>
          </cell>
        </row>
        <row r="55">
          <cell r="B55" t="str">
            <v>翁晓涵</v>
          </cell>
          <cell r="C55" t="str">
            <v>76.34</v>
          </cell>
        </row>
        <row r="56">
          <cell r="B56" t="str">
            <v>黄宝生</v>
          </cell>
          <cell r="C56" t="str">
            <v>76.01</v>
          </cell>
        </row>
        <row r="57">
          <cell r="B57" t="str">
            <v>黄天威</v>
          </cell>
          <cell r="C57" t="str">
            <v>75.67</v>
          </cell>
        </row>
        <row r="58">
          <cell r="B58" t="str">
            <v>杨玉婷</v>
          </cell>
          <cell r="C58" t="str">
            <v>75.67</v>
          </cell>
        </row>
        <row r="59">
          <cell r="B59" t="str">
            <v>杨贵林</v>
          </cell>
          <cell r="C59" t="str">
            <v>75.00</v>
          </cell>
        </row>
        <row r="60">
          <cell r="B60" t="str">
            <v>李思欣</v>
          </cell>
          <cell r="C60" t="str">
            <v>73.67</v>
          </cell>
        </row>
        <row r="61">
          <cell r="B61" t="str">
            <v>马占国</v>
          </cell>
          <cell r="C61" t="str">
            <v>73.67</v>
          </cell>
        </row>
        <row r="62">
          <cell r="B62" t="str">
            <v>程杨慧</v>
          </cell>
          <cell r="C62" t="str">
            <v>70.66</v>
          </cell>
        </row>
        <row r="63">
          <cell r="B63" t="str">
            <v>陈淑怡</v>
          </cell>
          <cell r="C63" t="str">
            <v>93.83</v>
          </cell>
        </row>
        <row r="64">
          <cell r="B64" t="str">
            <v>朱汝云</v>
          </cell>
          <cell r="C64" t="str">
            <v>93.34</v>
          </cell>
        </row>
        <row r="65">
          <cell r="B65" t="str">
            <v>樊亚文</v>
          </cell>
          <cell r="C65" t="str">
            <v>93.00</v>
          </cell>
        </row>
        <row r="66">
          <cell r="B66" t="str">
            <v>曾琦</v>
          </cell>
          <cell r="C66" t="str">
            <v>92.33</v>
          </cell>
        </row>
        <row r="67">
          <cell r="B67" t="str">
            <v>赖静如</v>
          </cell>
          <cell r="C67" t="str">
            <v>92.00</v>
          </cell>
        </row>
        <row r="68">
          <cell r="B68" t="str">
            <v>陈远芳</v>
          </cell>
          <cell r="C68" t="str">
            <v>91.01</v>
          </cell>
        </row>
        <row r="69">
          <cell r="B69" t="str">
            <v>姚琼晓</v>
          </cell>
          <cell r="C69" t="str">
            <v>91.00</v>
          </cell>
        </row>
        <row r="70">
          <cell r="B70" t="str">
            <v>张帅</v>
          </cell>
          <cell r="C70" t="str">
            <v>91.00</v>
          </cell>
        </row>
        <row r="71">
          <cell r="B71" t="str">
            <v>陈艳婷</v>
          </cell>
          <cell r="C71" t="str">
            <v>91.00</v>
          </cell>
        </row>
        <row r="72">
          <cell r="B72" t="str">
            <v>郭冰</v>
          </cell>
          <cell r="C72" t="str">
            <v>90.83</v>
          </cell>
        </row>
        <row r="73">
          <cell r="B73" t="str">
            <v>吴浩民</v>
          </cell>
          <cell r="C73" t="str">
            <v>90.50</v>
          </cell>
        </row>
        <row r="74">
          <cell r="B74" t="str">
            <v>陈亮</v>
          </cell>
          <cell r="C74" t="str">
            <v>90.33</v>
          </cell>
        </row>
        <row r="75">
          <cell r="B75" t="str">
            <v>王誉蓉</v>
          </cell>
          <cell r="C75" t="str">
            <v>90.17</v>
          </cell>
        </row>
        <row r="76">
          <cell r="B76" t="str">
            <v>黄一夫</v>
          </cell>
          <cell r="C76" t="str">
            <v>90.00</v>
          </cell>
        </row>
        <row r="77">
          <cell r="B77" t="str">
            <v>吴悦</v>
          </cell>
          <cell r="C77" t="str">
            <v>89.66</v>
          </cell>
        </row>
        <row r="78">
          <cell r="B78" t="str">
            <v>庄惠华</v>
          </cell>
          <cell r="C78" t="str">
            <v>89.18</v>
          </cell>
        </row>
        <row r="79">
          <cell r="B79" t="str">
            <v>何莲</v>
          </cell>
          <cell r="C79" t="str">
            <v>88.66</v>
          </cell>
        </row>
        <row r="80">
          <cell r="B80" t="str">
            <v>郭泽宏</v>
          </cell>
          <cell r="C80" t="str">
            <v>88.00</v>
          </cell>
        </row>
        <row r="81">
          <cell r="B81" t="str">
            <v>郭万里</v>
          </cell>
          <cell r="C81" t="str">
            <v>87.67</v>
          </cell>
        </row>
        <row r="82">
          <cell r="B82" t="str">
            <v>方伟豪</v>
          </cell>
          <cell r="C82" t="str">
            <v>86.50</v>
          </cell>
        </row>
        <row r="83">
          <cell r="B83" t="str">
            <v>罗可欣</v>
          </cell>
          <cell r="C83" t="str">
            <v>86.16</v>
          </cell>
        </row>
        <row r="84">
          <cell r="B84" t="str">
            <v>赖建辉</v>
          </cell>
          <cell r="C84" t="str">
            <v>85.67</v>
          </cell>
        </row>
        <row r="85">
          <cell r="B85" t="str">
            <v>陈美燕</v>
          </cell>
          <cell r="C85" t="str">
            <v>85.34</v>
          </cell>
        </row>
        <row r="86">
          <cell r="B86" t="str">
            <v>吴燕佳</v>
          </cell>
          <cell r="C86" t="str">
            <v>84.00</v>
          </cell>
        </row>
        <row r="87">
          <cell r="B87" t="str">
            <v>林静瑜</v>
          </cell>
          <cell r="C87" t="str">
            <v>84.00</v>
          </cell>
        </row>
        <row r="88">
          <cell r="B88" t="str">
            <v>罗惠娟</v>
          </cell>
          <cell r="C88" t="str">
            <v>83.66</v>
          </cell>
        </row>
        <row r="89">
          <cell r="B89" t="str">
            <v>谢新浩</v>
          </cell>
          <cell r="C89" t="str">
            <v>83.00</v>
          </cell>
        </row>
        <row r="90">
          <cell r="B90" t="str">
            <v>洪莎莎</v>
          </cell>
          <cell r="C90" t="str">
            <v>83.00</v>
          </cell>
        </row>
        <row r="91">
          <cell r="B91" t="str">
            <v>王佳瑶</v>
          </cell>
          <cell r="C91" t="str">
            <v>82.66</v>
          </cell>
        </row>
        <row r="92">
          <cell r="B92" t="str">
            <v>李志成</v>
          </cell>
          <cell r="C92" t="str">
            <v>82.66</v>
          </cell>
        </row>
        <row r="93">
          <cell r="B93" t="str">
            <v>胡海丹</v>
          </cell>
          <cell r="C93" t="str">
            <v>82.00</v>
          </cell>
        </row>
        <row r="94">
          <cell r="B94" t="str">
            <v>徐泓</v>
          </cell>
          <cell r="C94" t="str">
            <v>81.84</v>
          </cell>
        </row>
        <row r="95">
          <cell r="B95" t="str">
            <v>李笑丹</v>
          </cell>
          <cell r="C95" t="str">
            <v>80.99</v>
          </cell>
        </row>
        <row r="96">
          <cell r="B96" t="str">
            <v>余淑萍</v>
          </cell>
          <cell r="C96" t="str">
            <v>80.50</v>
          </cell>
        </row>
        <row r="97">
          <cell r="B97" t="str">
            <v>杨彩妮</v>
          </cell>
          <cell r="C97" t="str">
            <v>80.34</v>
          </cell>
        </row>
        <row r="98">
          <cell r="B98" t="str">
            <v>余琴芳</v>
          </cell>
          <cell r="C98" t="str">
            <v>78.66</v>
          </cell>
        </row>
        <row r="99">
          <cell r="B99" t="str">
            <v>林丽婷</v>
          </cell>
          <cell r="C99" t="str">
            <v>78.17</v>
          </cell>
        </row>
        <row r="100">
          <cell r="B100" t="str">
            <v>徐雨璇</v>
          </cell>
          <cell r="C100" t="str">
            <v>77.82</v>
          </cell>
        </row>
        <row r="101">
          <cell r="B101" t="str">
            <v>高玮琦</v>
          </cell>
          <cell r="C101" t="str">
            <v>77.67</v>
          </cell>
        </row>
        <row r="102">
          <cell r="B102" t="str">
            <v>钟志鹏</v>
          </cell>
          <cell r="C102" t="str">
            <v>76.66</v>
          </cell>
        </row>
        <row r="103">
          <cell r="B103" t="str">
            <v>龚铠利</v>
          </cell>
          <cell r="C103" t="str">
            <v>76.33</v>
          </cell>
        </row>
        <row r="104">
          <cell r="B104" t="str">
            <v>闻友谊</v>
          </cell>
          <cell r="C104" t="str">
            <v>75.66</v>
          </cell>
        </row>
        <row r="105">
          <cell r="B105" t="str">
            <v>杜晓馨</v>
          </cell>
          <cell r="C105" t="str">
            <v>75.34</v>
          </cell>
        </row>
        <row r="106">
          <cell r="B106" t="str">
            <v>冯晨</v>
          </cell>
          <cell r="C106" t="str">
            <v>75.01</v>
          </cell>
        </row>
        <row r="107">
          <cell r="B107" t="str">
            <v>彭佳乐</v>
          </cell>
          <cell r="C107" t="str">
            <v>74.34</v>
          </cell>
        </row>
        <row r="108">
          <cell r="B108" t="str">
            <v>杨莹珊</v>
          </cell>
          <cell r="C108" t="str">
            <v>74.33</v>
          </cell>
        </row>
        <row r="109">
          <cell r="B109" t="str">
            <v>王晓琳</v>
          </cell>
          <cell r="C109" t="str">
            <v>74.17</v>
          </cell>
        </row>
        <row r="110">
          <cell r="B110" t="str">
            <v>吴苏寅</v>
          </cell>
          <cell r="C110" t="str">
            <v>73.34</v>
          </cell>
        </row>
        <row r="111">
          <cell r="B111" t="str">
            <v>伍玉婷</v>
          </cell>
          <cell r="C111" t="str">
            <v>73.33</v>
          </cell>
        </row>
        <row r="112">
          <cell r="B112" t="str">
            <v>郑斌</v>
          </cell>
          <cell r="C112" t="str">
            <v>72.67</v>
          </cell>
        </row>
        <row r="113">
          <cell r="B113" t="str">
            <v>钟伟龙</v>
          </cell>
          <cell r="C113" t="str">
            <v>72.67</v>
          </cell>
        </row>
        <row r="114">
          <cell r="B114" t="str">
            <v>戴小兰</v>
          </cell>
          <cell r="C114" t="str">
            <v>72.65</v>
          </cell>
        </row>
        <row r="115">
          <cell r="B115" t="str">
            <v>程怡</v>
          </cell>
          <cell r="C115" t="str">
            <v>72.34</v>
          </cell>
        </row>
        <row r="116">
          <cell r="B116" t="str">
            <v>郑烨珠</v>
          </cell>
          <cell r="C116" t="str">
            <v>72.01</v>
          </cell>
        </row>
        <row r="117">
          <cell r="B117" t="str">
            <v>卓静璇</v>
          </cell>
          <cell r="C117" t="str">
            <v>72.00</v>
          </cell>
        </row>
        <row r="118">
          <cell r="B118" t="str">
            <v>李芳</v>
          </cell>
          <cell r="C118" t="str">
            <v>72.00</v>
          </cell>
        </row>
        <row r="119">
          <cell r="B119" t="str">
            <v>陈旭红</v>
          </cell>
          <cell r="C119" t="str">
            <v>71.67</v>
          </cell>
        </row>
        <row r="120">
          <cell r="B120" t="str">
            <v>陈思远</v>
          </cell>
          <cell r="C120" t="str">
            <v>71.34</v>
          </cell>
        </row>
        <row r="121">
          <cell r="B121" t="str">
            <v>于伟</v>
          </cell>
          <cell r="C121" t="str">
            <v>71.33</v>
          </cell>
        </row>
        <row r="122">
          <cell r="B122" t="str">
            <v>陈亿玲</v>
          </cell>
          <cell r="C122" t="str">
            <v>71.33</v>
          </cell>
        </row>
        <row r="123">
          <cell r="B123" t="str">
            <v>何香</v>
          </cell>
          <cell r="C123" t="str">
            <v>69.66</v>
          </cell>
        </row>
        <row r="124">
          <cell r="B124" t="str">
            <v>房立洲</v>
          </cell>
          <cell r="C124" t="str">
            <v>68.66</v>
          </cell>
        </row>
        <row r="125">
          <cell r="B125" t="str">
            <v>万珊</v>
          </cell>
          <cell r="C125" t="str">
            <v>68.34</v>
          </cell>
        </row>
        <row r="126">
          <cell r="B126" t="str">
            <v>童楚斌</v>
          </cell>
          <cell r="C126">
            <v>0</v>
          </cell>
        </row>
        <row r="127">
          <cell r="B127" t="str">
            <v>罗立侨</v>
          </cell>
          <cell r="C127">
            <v>0</v>
          </cell>
        </row>
        <row r="128">
          <cell r="B128" t="str">
            <v>林晓琦</v>
          </cell>
          <cell r="C128">
            <v>0</v>
          </cell>
        </row>
        <row r="129">
          <cell r="B129" t="str">
            <v>曲雪</v>
          </cell>
          <cell r="C129">
            <v>0</v>
          </cell>
        </row>
        <row r="130">
          <cell r="B130" t="str">
            <v>刘璐俊</v>
          </cell>
          <cell r="C130">
            <v>0</v>
          </cell>
        </row>
        <row r="131">
          <cell r="B131" t="str">
            <v>谢妙玲</v>
          </cell>
          <cell r="C131">
            <v>0</v>
          </cell>
        </row>
        <row r="132">
          <cell r="B132" t="str">
            <v>相锡茂</v>
          </cell>
          <cell r="C132">
            <v>0</v>
          </cell>
        </row>
        <row r="133">
          <cell r="B133" t="str">
            <v>吴晓峰</v>
          </cell>
          <cell r="C133">
            <v>0</v>
          </cell>
        </row>
        <row r="134">
          <cell r="B134" t="str">
            <v>姜聪睿</v>
          </cell>
          <cell r="C134">
            <v>0</v>
          </cell>
        </row>
        <row r="135">
          <cell r="B135" t="str">
            <v>洪彩洁</v>
          </cell>
          <cell r="C135">
            <v>0</v>
          </cell>
        </row>
        <row r="136">
          <cell r="B136" t="str">
            <v>林依娜</v>
          </cell>
          <cell r="C136">
            <v>0</v>
          </cell>
        </row>
        <row r="137">
          <cell r="B137" t="str">
            <v>敦凡丽</v>
          </cell>
          <cell r="C137">
            <v>0</v>
          </cell>
        </row>
        <row r="138">
          <cell r="B138" t="str">
            <v>李逸锋</v>
          </cell>
          <cell r="C138">
            <v>0</v>
          </cell>
        </row>
        <row r="139">
          <cell r="B139" t="str">
            <v>周彦清</v>
          </cell>
          <cell r="C139">
            <v>0</v>
          </cell>
        </row>
        <row r="140">
          <cell r="B140" t="str">
            <v>黄东竣</v>
          </cell>
          <cell r="C140">
            <v>0</v>
          </cell>
        </row>
        <row r="141">
          <cell r="B141" t="str">
            <v>杨文广</v>
          </cell>
          <cell r="C141">
            <v>0</v>
          </cell>
        </row>
        <row r="142">
          <cell r="B142" t="str">
            <v>陈思晴</v>
          </cell>
          <cell r="C14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workbookViewId="0">
      <selection activeCell="H4" sqref="H4"/>
    </sheetView>
  </sheetViews>
  <sheetFormatPr defaultRowHeight="12"/>
  <cols>
    <col min="1" max="1" width="9.375" style="3" customWidth="1"/>
    <col min="2" max="2" width="15.125" style="3" customWidth="1"/>
    <col min="3" max="3" width="15.5" style="3" customWidth="1"/>
    <col min="4" max="4" width="18.125" style="10" customWidth="1"/>
    <col min="5" max="5" width="17" style="10" customWidth="1"/>
    <col min="6" max="6" width="14.625" style="1" customWidth="1"/>
    <col min="7" max="7" width="9" style="2"/>
    <col min="8" max="16384" width="9" style="1"/>
  </cols>
  <sheetData>
    <row r="1" spans="1:9" s="7" customFormat="1" ht="36" customHeight="1">
      <c r="A1" s="20" t="s">
        <v>237</v>
      </c>
      <c r="B1" s="20"/>
      <c r="C1" s="20"/>
      <c r="D1" s="20"/>
      <c r="E1" s="20"/>
      <c r="F1" s="20"/>
      <c r="G1" s="8"/>
    </row>
    <row r="2" spans="1:9" s="5" customFormat="1" ht="25.5" customHeight="1">
      <c r="A2" s="4" t="s">
        <v>236</v>
      </c>
      <c r="B2" s="4" t="s">
        <v>0</v>
      </c>
      <c r="C2" s="4" t="s">
        <v>226</v>
      </c>
      <c r="D2" s="9" t="s">
        <v>225</v>
      </c>
      <c r="E2" s="9" t="s">
        <v>227</v>
      </c>
      <c r="F2" s="9" t="s">
        <v>231</v>
      </c>
      <c r="G2" s="6"/>
    </row>
    <row r="3" spans="1:9" s="17" customFormat="1" ht="24" customHeight="1">
      <c r="A3" s="18" t="s">
        <v>232</v>
      </c>
      <c r="B3" s="11" t="s">
        <v>29</v>
      </c>
      <c r="C3" s="12">
        <f>VLOOKUP(B3,[1]Sheet1!$B$5:$C$67,2,0)</f>
        <v>93.67</v>
      </c>
      <c r="D3" s="13">
        <v>93.864000000000004</v>
      </c>
      <c r="E3" s="12">
        <f t="shared" ref="E3:E34" si="0">SUM(C3*0.6+D3*0.4)</f>
        <v>93.747600000000006</v>
      </c>
      <c r="F3" s="9"/>
      <c r="G3" s="15"/>
      <c r="H3" s="16"/>
      <c r="I3" s="16"/>
    </row>
    <row r="4" spans="1:9" s="17" customFormat="1" ht="24" customHeight="1">
      <c r="A4" s="11" t="s">
        <v>233</v>
      </c>
      <c r="B4" s="11" t="s">
        <v>45</v>
      </c>
      <c r="C4" s="12">
        <f>VLOOKUP(B4,[1]Sheet1!$B$5:$C$67,2,0)</f>
        <v>94.67</v>
      </c>
      <c r="D4" s="13">
        <v>91.284000000000006</v>
      </c>
      <c r="E4" s="12">
        <f t="shared" si="0"/>
        <v>93.315600000000003</v>
      </c>
      <c r="F4" s="19"/>
      <c r="G4" s="15"/>
      <c r="H4" s="16"/>
      <c r="I4" s="16"/>
    </row>
    <row r="5" spans="1:9" s="17" customFormat="1" ht="24" customHeight="1">
      <c r="A5" s="11" t="s">
        <v>54</v>
      </c>
      <c r="B5" s="11" t="s">
        <v>26</v>
      </c>
      <c r="C5" s="12">
        <f>VLOOKUP(B5,[1]Sheet1!$B$5:$C$67,2,0)</f>
        <v>92.34</v>
      </c>
      <c r="D5" s="13">
        <v>92.736000000000004</v>
      </c>
      <c r="E5" s="12">
        <f t="shared" si="0"/>
        <v>92.498400000000004</v>
      </c>
      <c r="F5" s="19"/>
      <c r="G5" s="15"/>
      <c r="H5" s="16"/>
      <c r="I5" s="16"/>
    </row>
    <row r="6" spans="1:9" s="17" customFormat="1" ht="24" customHeight="1">
      <c r="A6" s="11" t="s">
        <v>55</v>
      </c>
      <c r="B6" s="11" t="s">
        <v>8</v>
      </c>
      <c r="C6" s="12">
        <f>VLOOKUP(B6,[1]Sheet1!$B$5:$C$67,2,0)</f>
        <v>90.33</v>
      </c>
      <c r="D6" s="13">
        <v>94.236000000000004</v>
      </c>
      <c r="E6" s="12">
        <f t="shared" si="0"/>
        <v>91.892400000000009</v>
      </c>
      <c r="F6" s="19"/>
      <c r="G6" s="15"/>
      <c r="H6" s="16"/>
      <c r="I6" s="16"/>
    </row>
    <row r="7" spans="1:9" s="17" customFormat="1" ht="24" customHeight="1">
      <c r="A7" s="11" t="s">
        <v>56</v>
      </c>
      <c r="B7" s="11" t="s">
        <v>41</v>
      </c>
      <c r="C7" s="12">
        <f>VLOOKUP(B7,[1]Sheet1!$B$5:$C$67,2,0)</f>
        <v>93.83</v>
      </c>
      <c r="D7" s="13">
        <v>88.748000000000005</v>
      </c>
      <c r="E7" s="12">
        <f t="shared" si="0"/>
        <v>91.797200000000004</v>
      </c>
      <c r="F7" s="19"/>
      <c r="G7" s="15"/>
      <c r="H7" s="16"/>
      <c r="I7" s="16"/>
    </row>
    <row r="8" spans="1:9" s="17" customFormat="1" ht="24" customHeight="1">
      <c r="A8" s="11" t="s">
        <v>57</v>
      </c>
      <c r="B8" s="11" t="s">
        <v>43</v>
      </c>
      <c r="C8" s="12">
        <f>VLOOKUP(B8,[1]Sheet1!$B$5:$C$67,2,0)</f>
        <v>92.5</v>
      </c>
      <c r="D8" s="13">
        <v>90.451999999999998</v>
      </c>
      <c r="E8" s="12">
        <f t="shared" si="0"/>
        <v>91.680800000000005</v>
      </c>
      <c r="F8" s="19"/>
      <c r="G8" s="15"/>
      <c r="H8" s="16"/>
      <c r="I8" s="16"/>
    </row>
    <row r="9" spans="1:9" s="17" customFormat="1" ht="24" customHeight="1">
      <c r="A9" s="11" t="s">
        <v>58</v>
      </c>
      <c r="B9" s="11" t="s">
        <v>22</v>
      </c>
      <c r="C9" s="12">
        <f>VLOOKUP(B9,[1]Sheet1!$B$5:$C$67,2,0)</f>
        <v>93.34</v>
      </c>
      <c r="D9" s="13">
        <v>89.164000000000001</v>
      </c>
      <c r="E9" s="12">
        <f t="shared" si="0"/>
        <v>91.669600000000003</v>
      </c>
      <c r="F9" s="19"/>
      <c r="G9" s="15"/>
      <c r="H9" s="16"/>
      <c r="I9" s="16"/>
    </row>
    <row r="10" spans="1:9" s="17" customFormat="1" ht="24" customHeight="1">
      <c r="A10" s="11" t="s">
        <v>59</v>
      </c>
      <c r="B10" s="11" t="s">
        <v>37</v>
      </c>
      <c r="C10" s="12">
        <f>VLOOKUP(B10,[1]Sheet1!$B$5:$C$67,2,0)</f>
        <v>90.5</v>
      </c>
      <c r="D10" s="13">
        <v>93.408000000000001</v>
      </c>
      <c r="E10" s="12">
        <f t="shared" si="0"/>
        <v>91.663199999999989</v>
      </c>
      <c r="F10" s="19"/>
      <c r="G10" s="15"/>
      <c r="H10" s="16"/>
      <c r="I10" s="16"/>
    </row>
    <row r="11" spans="1:9" s="17" customFormat="1" ht="24" customHeight="1">
      <c r="A11" s="11" t="s">
        <v>60</v>
      </c>
      <c r="B11" s="11" t="s">
        <v>40</v>
      </c>
      <c r="C11" s="12">
        <f>VLOOKUP(B11,[1]Sheet1!$B$5:$C$67,2,0)</f>
        <v>93</v>
      </c>
      <c r="D11" s="13">
        <v>89.492000000000004</v>
      </c>
      <c r="E11" s="12">
        <f t="shared" si="0"/>
        <v>91.596800000000002</v>
      </c>
      <c r="F11" s="19"/>
      <c r="G11" s="15"/>
      <c r="H11" s="16"/>
      <c r="I11" s="16"/>
    </row>
    <row r="12" spans="1:9" s="17" customFormat="1" ht="24" customHeight="1">
      <c r="A12" s="11" t="s">
        <v>61</v>
      </c>
      <c r="B12" s="11" t="s">
        <v>44</v>
      </c>
      <c r="C12" s="12">
        <f>VLOOKUP(B12,[1]Sheet1!$B$5:$C$67,2,0)</f>
        <v>92.17</v>
      </c>
      <c r="D12" s="13">
        <v>90.528000000000006</v>
      </c>
      <c r="E12" s="12">
        <f t="shared" si="0"/>
        <v>91.513200000000012</v>
      </c>
      <c r="F12" s="19"/>
      <c r="G12" s="15"/>
      <c r="H12" s="16"/>
      <c r="I12" s="16"/>
    </row>
    <row r="13" spans="1:9" s="17" customFormat="1" ht="24" customHeight="1">
      <c r="A13" s="11" t="s">
        <v>88</v>
      </c>
      <c r="B13" s="11" t="s">
        <v>20</v>
      </c>
      <c r="C13" s="12">
        <f>VLOOKUP(B13,[1]Sheet1!$B$5:$C$67,2,0)</f>
        <v>92.34</v>
      </c>
      <c r="D13" s="13">
        <v>90.123999999999995</v>
      </c>
      <c r="E13" s="12">
        <f t="shared" si="0"/>
        <v>91.453599999999994</v>
      </c>
      <c r="F13" s="19"/>
      <c r="G13" s="15"/>
      <c r="H13" s="16"/>
      <c r="I13" s="16"/>
    </row>
    <row r="14" spans="1:9" s="17" customFormat="1" ht="24" customHeight="1">
      <c r="A14" s="11" t="s">
        <v>62</v>
      </c>
      <c r="B14" s="11" t="s">
        <v>6</v>
      </c>
      <c r="C14" s="12">
        <f>VLOOKUP(B14,[1]Sheet1!$B$5:$C$67,2,0)</f>
        <v>92.18</v>
      </c>
      <c r="D14" s="13">
        <v>89.915999999999997</v>
      </c>
      <c r="E14" s="12">
        <f t="shared" si="0"/>
        <v>91.2744</v>
      </c>
      <c r="F14" s="19"/>
      <c r="G14" s="15"/>
      <c r="H14" s="16"/>
      <c r="I14" s="16"/>
    </row>
    <row r="15" spans="1:9" s="17" customFormat="1" ht="24" customHeight="1">
      <c r="A15" s="11" t="s">
        <v>53</v>
      </c>
      <c r="B15" s="11" t="s">
        <v>3</v>
      </c>
      <c r="C15" s="12">
        <f>VLOOKUP(B15,[1]Sheet1!$B$5:$C$67,2,0)</f>
        <v>90.34</v>
      </c>
      <c r="D15" s="13">
        <v>92.36</v>
      </c>
      <c r="E15" s="12">
        <f t="shared" si="0"/>
        <v>91.147999999999996</v>
      </c>
      <c r="F15" s="19"/>
      <c r="G15" s="15"/>
      <c r="H15" s="16"/>
      <c r="I15" s="16"/>
    </row>
    <row r="16" spans="1:9" s="17" customFormat="1" ht="24" customHeight="1">
      <c r="A16" s="11" t="s">
        <v>52</v>
      </c>
      <c r="B16" s="11" t="s">
        <v>24</v>
      </c>
      <c r="C16" s="12">
        <f>VLOOKUP(B16,[1]Sheet1!$B$5:$C$67,2,0)</f>
        <v>90.99</v>
      </c>
      <c r="D16" s="13">
        <v>91.04</v>
      </c>
      <c r="E16" s="12">
        <f t="shared" si="0"/>
        <v>91.009999999999991</v>
      </c>
      <c r="F16" s="19"/>
      <c r="G16" s="15"/>
      <c r="H16" s="16"/>
      <c r="I16" s="16"/>
    </row>
    <row r="17" spans="1:9" s="17" customFormat="1" ht="24" customHeight="1">
      <c r="A17" s="11" t="s">
        <v>63</v>
      </c>
      <c r="B17" s="11" t="s">
        <v>38</v>
      </c>
      <c r="C17" s="12">
        <f>VLOOKUP(B17,[1]Sheet1!$B$5:$C$67,2,0)</f>
        <v>93.67</v>
      </c>
      <c r="D17" s="13">
        <v>86.756</v>
      </c>
      <c r="E17" s="12">
        <f t="shared" si="0"/>
        <v>90.90440000000001</v>
      </c>
      <c r="F17" s="19"/>
      <c r="G17" s="15"/>
      <c r="H17" s="16"/>
      <c r="I17" s="16"/>
    </row>
    <row r="18" spans="1:9" s="17" customFormat="1" ht="24" customHeight="1">
      <c r="A18" s="11" t="s">
        <v>64</v>
      </c>
      <c r="B18" s="11" t="s">
        <v>19</v>
      </c>
      <c r="C18" s="12">
        <f>VLOOKUP(B18,[1]Sheet1!$B$5:$C$67,2,0)</f>
        <v>89.17</v>
      </c>
      <c r="D18" s="13">
        <v>93.031999999999996</v>
      </c>
      <c r="E18" s="12">
        <f t="shared" si="0"/>
        <v>90.714799999999997</v>
      </c>
      <c r="F18" s="19"/>
      <c r="G18" s="15"/>
      <c r="H18" s="16"/>
      <c r="I18" s="16"/>
    </row>
    <row r="19" spans="1:9" s="17" customFormat="1" ht="24" customHeight="1">
      <c r="A19" s="11" t="s">
        <v>65</v>
      </c>
      <c r="B19" s="11" t="s">
        <v>17</v>
      </c>
      <c r="C19" s="12">
        <f>VLOOKUP(B19,[1]Sheet1!$B$5:$C$67,2,0)</f>
        <v>94.16</v>
      </c>
      <c r="D19" s="13">
        <v>85.504000000000005</v>
      </c>
      <c r="E19" s="12">
        <f t="shared" si="0"/>
        <v>90.697599999999994</v>
      </c>
      <c r="F19" s="19"/>
      <c r="G19" s="15"/>
      <c r="H19" s="16"/>
      <c r="I19" s="16"/>
    </row>
    <row r="20" spans="1:9" s="17" customFormat="1" ht="24" customHeight="1">
      <c r="A20" s="11" t="s">
        <v>66</v>
      </c>
      <c r="B20" s="11" t="s">
        <v>30</v>
      </c>
      <c r="C20" s="12">
        <f>VLOOKUP(B20,[1]Sheet1!$B$5:$C$67,2,0)</f>
        <v>89.83</v>
      </c>
      <c r="D20" s="13">
        <v>91.703999999999994</v>
      </c>
      <c r="E20" s="12">
        <f t="shared" si="0"/>
        <v>90.579599999999999</v>
      </c>
      <c r="F20" s="19"/>
      <c r="G20" s="15"/>
      <c r="H20" s="16"/>
      <c r="I20" s="16"/>
    </row>
    <row r="21" spans="1:9" s="17" customFormat="1" ht="24" customHeight="1">
      <c r="A21" s="11" t="s">
        <v>67</v>
      </c>
      <c r="B21" s="11" t="s">
        <v>18</v>
      </c>
      <c r="C21" s="12">
        <f>VLOOKUP(B21,[1]Sheet1!$B$5:$C$67,2,0)</f>
        <v>88.66</v>
      </c>
      <c r="D21" s="13">
        <v>92.58</v>
      </c>
      <c r="E21" s="12">
        <f t="shared" si="0"/>
        <v>90.228000000000009</v>
      </c>
      <c r="F21" s="19"/>
      <c r="G21" s="15"/>
      <c r="H21" s="16"/>
      <c r="I21" s="16"/>
    </row>
    <row r="22" spans="1:9" s="17" customFormat="1" ht="24" customHeight="1">
      <c r="A22" s="11" t="s">
        <v>68</v>
      </c>
      <c r="B22" s="11" t="s">
        <v>13</v>
      </c>
      <c r="C22" s="12">
        <f>VLOOKUP(B22,[1]Sheet1!$B$5:$C$67,2,0)</f>
        <v>88.33</v>
      </c>
      <c r="D22" s="13">
        <v>92.908000000000001</v>
      </c>
      <c r="E22" s="12">
        <f t="shared" si="0"/>
        <v>90.161200000000008</v>
      </c>
      <c r="F22" s="19"/>
      <c r="G22" s="15"/>
      <c r="H22" s="16"/>
      <c r="I22" s="16"/>
    </row>
    <row r="23" spans="1:9" s="17" customFormat="1" ht="24" customHeight="1">
      <c r="A23" s="11" t="s">
        <v>69</v>
      </c>
      <c r="B23" s="11" t="s">
        <v>16</v>
      </c>
      <c r="C23" s="12">
        <f>VLOOKUP(B23,[1]Sheet1!$B$5:$C$67,2,0)</f>
        <v>89.33</v>
      </c>
      <c r="D23" s="13">
        <v>90.652000000000001</v>
      </c>
      <c r="E23" s="12">
        <f t="shared" si="0"/>
        <v>89.858800000000002</v>
      </c>
      <c r="F23" s="19"/>
      <c r="G23" s="15"/>
      <c r="H23" s="16"/>
      <c r="I23" s="16"/>
    </row>
    <row r="24" spans="1:9" s="17" customFormat="1" ht="24" customHeight="1">
      <c r="A24" s="11" t="s">
        <v>70</v>
      </c>
      <c r="B24" s="11" t="s">
        <v>32</v>
      </c>
      <c r="C24" s="12">
        <f>VLOOKUP(B24,[1]Sheet1!$B$5:$C$67,2,0)</f>
        <v>88.67</v>
      </c>
      <c r="D24" s="13">
        <v>91.372</v>
      </c>
      <c r="E24" s="12">
        <f t="shared" si="0"/>
        <v>89.750799999999998</v>
      </c>
      <c r="F24" s="19"/>
      <c r="G24" s="15"/>
      <c r="H24" s="16"/>
      <c r="I24" s="16"/>
    </row>
    <row r="25" spans="1:9" s="17" customFormat="1" ht="24" customHeight="1">
      <c r="A25" s="11" t="s">
        <v>71</v>
      </c>
      <c r="B25" s="11" t="s">
        <v>42</v>
      </c>
      <c r="C25" s="12">
        <f>VLOOKUP(B25,[1]Sheet1!$B$5:$C$67,2,0)</f>
        <v>89.99</v>
      </c>
      <c r="D25" s="13">
        <v>89.028000000000006</v>
      </c>
      <c r="E25" s="12">
        <f t="shared" si="0"/>
        <v>89.605199999999996</v>
      </c>
      <c r="F25" s="19"/>
      <c r="G25" s="15"/>
      <c r="H25" s="16"/>
      <c r="I25" s="16"/>
    </row>
    <row r="26" spans="1:9" s="17" customFormat="1" ht="24" customHeight="1">
      <c r="A26" s="11" t="s">
        <v>72</v>
      </c>
      <c r="B26" s="11" t="s">
        <v>2</v>
      </c>
      <c r="C26" s="12">
        <f>VLOOKUP(B26,[1]Sheet1!$B$5:$C$67,2,0)</f>
        <v>87.67</v>
      </c>
      <c r="D26" s="13">
        <v>91.611999999999995</v>
      </c>
      <c r="E26" s="12">
        <f t="shared" si="0"/>
        <v>89.246799999999993</v>
      </c>
      <c r="F26" s="19"/>
      <c r="G26" s="15"/>
      <c r="H26" s="16"/>
      <c r="I26" s="16"/>
    </row>
    <row r="27" spans="1:9" s="17" customFormat="1" ht="24" customHeight="1">
      <c r="A27" s="11" t="s">
        <v>73</v>
      </c>
      <c r="B27" s="11" t="s">
        <v>36</v>
      </c>
      <c r="C27" s="12">
        <f>VLOOKUP(B27,[1]Sheet1!$B$5:$C$67,2,0)</f>
        <v>88.33</v>
      </c>
      <c r="D27" s="13">
        <v>89.668000000000006</v>
      </c>
      <c r="E27" s="12">
        <f t="shared" si="0"/>
        <v>88.865200000000002</v>
      </c>
      <c r="F27" s="19"/>
      <c r="G27" s="15"/>
      <c r="H27" s="16"/>
      <c r="I27" s="16"/>
    </row>
    <row r="28" spans="1:9" s="17" customFormat="1" ht="24" customHeight="1">
      <c r="A28" s="11" t="s">
        <v>74</v>
      </c>
      <c r="B28" s="11" t="s">
        <v>47</v>
      </c>
      <c r="C28" s="12">
        <f>VLOOKUP(B28,[1]Sheet1!$B$5:$C$67,2,0)</f>
        <v>88</v>
      </c>
      <c r="D28" s="13">
        <v>89.7</v>
      </c>
      <c r="E28" s="12">
        <f t="shared" si="0"/>
        <v>88.68</v>
      </c>
      <c r="F28" s="19"/>
      <c r="G28" s="15"/>
      <c r="H28" s="16"/>
      <c r="I28" s="16"/>
    </row>
    <row r="29" spans="1:9" s="17" customFormat="1" ht="24" customHeight="1">
      <c r="A29" s="11" t="s">
        <v>75</v>
      </c>
      <c r="B29" s="11" t="s">
        <v>21</v>
      </c>
      <c r="C29" s="12">
        <f>VLOOKUP(B29,[1]Sheet1!$B$5:$C$67,2,0)</f>
        <v>87.33</v>
      </c>
      <c r="D29" s="13">
        <v>90.2</v>
      </c>
      <c r="E29" s="12">
        <f t="shared" si="0"/>
        <v>88.478000000000009</v>
      </c>
      <c r="F29" s="19"/>
      <c r="G29" s="15"/>
      <c r="H29" s="16"/>
      <c r="I29" s="16"/>
    </row>
    <row r="30" spans="1:9" s="17" customFormat="1" ht="24" customHeight="1">
      <c r="A30" s="11" t="s">
        <v>76</v>
      </c>
      <c r="B30" s="11" t="s">
        <v>12</v>
      </c>
      <c r="C30" s="12">
        <f>VLOOKUP(B30,[1]Sheet1!$B$5:$C$67,2,0)</f>
        <v>88.66</v>
      </c>
      <c r="D30" s="13">
        <v>87.287999999999997</v>
      </c>
      <c r="E30" s="12">
        <f t="shared" si="0"/>
        <v>88.111199999999997</v>
      </c>
      <c r="F30" s="19"/>
      <c r="G30" s="15"/>
      <c r="H30" s="16"/>
      <c r="I30" s="16"/>
    </row>
    <row r="31" spans="1:9" s="17" customFormat="1" ht="24" customHeight="1">
      <c r="A31" s="11" t="s">
        <v>77</v>
      </c>
      <c r="B31" s="11" t="s">
        <v>51</v>
      </c>
      <c r="C31" s="12">
        <f>VLOOKUP(B31,[1]Sheet1!$B$5:$C$67,2,0)</f>
        <v>87</v>
      </c>
      <c r="D31" s="13">
        <v>89.567999999999998</v>
      </c>
      <c r="E31" s="12">
        <f t="shared" si="0"/>
        <v>88.027199999999993</v>
      </c>
      <c r="F31" s="19"/>
      <c r="G31" s="15"/>
      <c r="H31" s="16"/>
      <c r="I31" s="16"/>
    </row>
    <row r="32" spans="1:9" s="17" customFormat="1" ht="24" customHeight="1">
      <c r="A32" s="11" t="s">
        <v>78</v>
      </c>
      <c r="B32" s="11" t="s">
        <v>15</v>
      </c>
      <c r="C32" s="12">
        <f>VLOOKUP(B32,[1]Sheet1!$B$5:$C$67,2,0)</f>
        <v>86</v>
      </c>
      <c r="D32" s="13">
        <v>90.623999999999995</v>
      </c>
      <c r="E32" s="12">
        <f t="shared" si="0"/>
        <v>87.849600000000009</v>
      </c>
      <c r="F32" s="19"/>
      <c r="G32" s="15"/>
      <c r="H32" s="16"/>
      <c r="I32" s="16"/>
    </row>
    <row r="33" spans="1:9" s="17" customFormat="1" ht="24" customHeight="1">
      <c r="A33" s="11" t="s">
        <v>79</v>
      </c>
      <c r="B33" s="11" t="s">
        <v>27</v>
      </c>
      <c r="C33" s="12">
        <f>VLOOKUP(B33,[1]Sheet1!$B$5:$C$67,2,0)</f>
        <v>85.51</v>
      </c>
      <c r="D33" s="13">
        <v>90.7</v>
      </c>
      <c r="E33" s="12">
        <f t="shared" si="0"/>
        <v>87.586000000000013</v>
      </c>
      <c r="F33" s="19"/>
      <c r="G33" s="15"/>
      <c r="H33" s="16"/>
      <c r="I33" s="16"/>
    </row>
    <row r="34" spans="1:9" s="17" customFormat="1" ht="24" customHeight="1">
      <c r="A34" s="11" t="s">
        <v>80</v>
      </c>
      <c r="B34" s="11" t="s">
        <v>23</v>
      </c>
      <c r="C34" s="12">
        <f>VLOOKUP(B34,[1]Sheet1!$B$5:$C$67,2,0)</f>
        <v>87.33</v>
      </c>
      <c r="D34" s="13">
        <v>87.867999999999995</v>
      </c>
      <c r="E34" s="12">
        <f t="shared" si="0"/>
        <v>87.545199999999994</v>
      </c>
      <c r="F34" s="19"/>
      <c r="G34" s="15"/>
      <c r="H34" s="16"/>
      <c r="I34" s="16"/>
    </row>
    <row r="35" spans="1:9" s="17" customFormat="1" ht="24" customHeight="1">
      <c r="A35" s="11" t="s">
        <v>81</v>
      </c>
      <c r="B35" s="11" t="s">
        <v>31</v>
      </c>
      <c r="C35" s="12">
        <f>VLOOKUP(B35,[1]Sheet1!$B$5:$C$67,2,0)</f>
        <v>87</v>
      </c>
      <c r="D35" s="13">
        <v>88.084000000000003</v>
      </c>
      <c r="E35" s="12">
        <f t="shared" ref="E35:E53" si="1">SUM(C35*0.6+D35*0.4)</f>
        <v>87.433599999999998</v>
      </c>
      <c r="F35" s="19"/>
      <c r="G35" s="15"/>
      <c r="H35" s="16"/>
      <c r="I35" s="16"/>
    </row>
    <row r="36" spans="1:9" s="17" customFormat="1" ht="24" customHeight="1">
      <c r="A36" s="11" t="s">
        <v>82</v>
      </c>
      <c r="B36" s="11" t="s">
        <v>28</v>
      </c>
      <c r="C36" s="12">
        <f>VLOOKUP(B36,[1]Sheet1!$B$5:$C$67,2,0)</f>
        <v>87.33</v>
      </c>
      <c r="D36" s="13">
        <v>87.24</v>
      </c>
      <c r="E36" s="12">
        <f t="shared" si="1"/>
        <v>87.293999999999997</v>
      </c>
      <c r="F36" s="19"/>
      <c r="G36" s="15"/>
      <c r="H36" s="16"/>
      <c r="I36" s="16"/>
    </row>
    <row r="37" spans="1:9" s="17" customFormat="1" ht="24" customHeight="1">
      <c r="A37" s="11" t="s">
        <v>83</v>
      </c>
      <c r="B37" s="11" t="s">
        <v>7</v>
      </c>
      <c r="C37" s="12">
        <f>VLOOKUP(B37,[1]Sheet1!$B$5:$C$67,2,0)</f>
        <v>85.5</v>
      </c>
      <c r="D37" s="13">
        <v>89.92</v>
      </c>
      <c r="E37" s="12">
        <f t="shared" si="1"/>
        <v>87.268000000000001</v>
      </c>
      <c r="F37" s="19"/>
      <c r="G37" s="15"/>
      <c r="H37" s="16"/>
      <c r="I37" s="16"/>
    </row>
    <row r="38" spans="1:9" s="17" customFormat="1" ht="24" customHeight="1">
      <c r="A38" s="11" t="s">
        <v>84</v>
      </c>
      <c r="B38" s="11" t="s">
        <v>50</v>
      </c>
      <c r="C38" s="12">
        <f>VLOOKUP(B38,[1]Sheet1!$B$5:$C$67,2,0)</f>
        <v>85.33</v>
      </c>
      <c r="D38" s="13">
        <v>90.168000000000006</v>
      </c>
      <c r="E38" s="12">
        <f t="shared" si="1"/>
        <v>87.265200000000007</v>
      </c>
      <c r="F38" s="19"/>
      <c r="G38" s="15"/>
      <c r="H38" s="16"/>
      <c r="I38" s="16"/>
    </row>
    <row r="39" spans="1:9" s="17" customFormat="1" ht="24" customHeight="1">
      <c r="A39" s="11" t="s">
        <v>85</v>
      </c>
      <c r="B39" s="11" t="s">
        <v>11</v>
      </c>
      <c r="C39" s="12">
        <f>VLOOKUP(B39,[1]Sheet1!$B$5:$C$67,2,0)</f>
        <v>86.51</v>
      </c>
      <c r="D39" s="13">
        <v>88.367999999999995</v>
      </c>
      <c r="E39" s="12">
        <f t="shared" si="1"/>
        <v>87.253199999999993</v>
      </c>
      <c r="F39" s="19"/>
      <c r="G39" s="15"/>
      <c r="H39" s="16"/>
      <c r="I39" s="16"/>
    </row>
    <row r="40" spans="1:9" s="17" customFormat="1" ht="24" customHeight="1">
      <c r="A40" s="11" t="s">
        <v>86</v>
      </c>
      <c r="B40" s="11" t="s">
        <v>35</v>
      </c>
      <c r="C40" s="12">
        <f>VLOOKUP(B40,[1]Sheet1!$B$5:$C$67,2,0)</f>
        <v>86.33</v>
      </c>
      <c r="D40" s="13">
        <v>88.32</v>
      </c>
      <c r="E40" s="12">
        <f t="shared" si="1"/>
        <v>87.125999999999991</v>
      </c>
      <c r="F40" s="19"/>
      <c r="G40" s="15"/>
      <c r="H40" s="16"/>
      <c r="I40" s="16"/>
    </row>
    <row r="41" spans="1:9" s="17" customFormat="1" ht="24" customHeight="1">
      <c r="A41" s="11" t="s">
        <v>87</v>
      </c>
      <c r="B41" s="11" t="s">
        <v>48</v>
      </c>
      <c r="C41" s="12">
        <f>VLOOKUP(B41,[1]Sheet1!$B$5:$C$67,2,0)</f>
        <v>87.67</v>
      </c>
      <c r="D41" s="13">
        <v>85.328000000000003</v>
      </c>
      <c r="E41" s="12">
        <f t="shared" si="1"/>
        <v>86.733199999999997</v>
      </c>
      <c r="F41" s="19"/>
      <c r="G41" s="15"/>
      <c r="H41" s="16"/>
      <c r="I41" s="16"/>
    </row>
    <row r="42" spans="1:9" s="17" customFormat="1" ht="24" customHeight="1">
      <c r="A42" s="11" t="s">
        <v>89</v>
      </c>
      <c r="B42" s="11" t="s">
        <v>39</v>
      </c>
      <c r="C42" s="12">
        <f>VLOOKUP(B42,[1]Sheet1!$B$5:$C$67,2,0)</f>
        <v>84.99</v>
      </c>
      <c r="D42" s="13">
        <v>89.195999999999998</v>
      </c>
      <c r="E42" s="12">
        <f t="shared" si="1"/>
        <v>86.672399999999996</v>
      </c>
      <c r="F42" s="19"/>
      <c r="G42" s="15"/>
      <c r="H42" s="16"/>
      <c r="I42" s="16"/>
    </row>
    <row r="43" spans="1:9" s="17" customFormat="1" ht="24" customHeight="1">
      <c r="A43" s="11" t="s">
        <v>90</v>
      </c>
      <c r="B43" s="11" t="s">
        <v>34</v>
      </c>
      <c r="C43" s="12">
        <f>VLOOKUP(B43,[1]Sheet1!$B$5:$C$67,2,0)</f>
        <v>86.33</v>
      </c>
      <c r="D43" s="13">
        <v>87.072000000000003</v>
      </c>
      <c r="E43" s="12">
        <f t="shared" si="1"/>
        <v>86.626800000000003</v>
      </c>
      <c r="F43" s="19"/>
      <c r="G43" s="15"/>
      <c r="H43" s="16"/>
      <c r="I43" s="16"/>
    </row>
    <row r="44" spans="1:9" s="17" customFormat="1" ht="24" customHeight="1">
      <c r="A44" s="11" t="s">
        <v>91</v>
      </c>
      <c r="B44" s="11" t="s">
        <v>4</v>
      </c>
      <c r="C44" s="12">
        <f>VLOOKUP(B44,[1]Sheet1!$B$5:$C$67,2,0)</f>
        <v>85</v>
      </c>
      <c r="D44" s="13">
        <v>89.024000000000001</v>
      </c>
      <c r="E44" s="12">
        <f t="shared" si="1"/>
        <v>86.6096</v>
      </c>
      <c r="F44" s="19"/>
      <c r="G44" s="15"/>
      <c r="H44" s="16"/>
      <c r="I44" s="16"/>
    </row>
    <row r="45" spans="1:9" s="17" customFormat="1" ht="24" customHeight="1">
      <c r="A45" s="11" t="s">
        <v>92</v>
      </c>
      <c r="B45" s="11" t="s">
        <v>10</v>
      </c>
      <c r="C45" s="12">
        <f>VLOOKUP(B45,[1]Sheet1!$B$5:$C$67,2,0)</f>
        <v>87.01</v>
      </c>
      <c r="D45" s="13">
        <v>85.72</v>
      </c>
      <c r="E45" s="12">
        <f t="shared" si="1"/>
        <v>86.494</v>
      </c>
      <c r="F45" s="19"/>
      <c r="G45" s="15"/>
      <c r="H45" s="16"/>
      <c r="I45" s="16"/>
    </row>
    <row r="46" spans="1:9" s="17" customFormat="1" ht="24" customHeight="1">
      <c r="A46" s="11" t="s">
        <v>93</v>
      </c>
      <c r="B46" s="11" t="s">
        <v>33</v>
      </c>
      <c r="C46" s="12">
        <f>VLOOKUP(B46,[1]Sheet1!$B$5:$C$67,2,0)</f>
        <v>86.66</v>
      </c>
      <c r="D46" s="13">
        <v>85.331999999999994</v>
      </c>
      <c r="E46" s="12">
        <f t="shared" si="1"/>
        <v>86.128799999999984</v>
      </c>
      <c r="F46" s="19"/>
      <c r="G46" s="15"/>
      <c r="H46" s="16"/>
      <c r="I46" s="16"/>
    </row>
    <row r="47" spans="1:9" s="17" customFormat="1" ht="24" customHeight="1">
      <c r="A47" s="11" t="s">
        <v>94</v>
      </c>
      <c r="B47" s="11" t="s">
        <v>1</v>
      </c>
      <c r="C47" s="12">
        <f>VLOOKUP(B47,[1]Sheet1!$B$5:$C$67,2,0)</f>
        <v>84.32</v>
      </c>
      <c r="D47" s="13">
        <v>87.16</v>
      </c>
      <c r="E47" s="12">
        <f t="shared" si="1"/>
        <v>85.455999999999989</v>
      </c>
      <c r="F47" s="19"/>
      <c r="G47" s="15"/>
      <c r="H47" s="16"/>
      <c r="I47" s="16"/>
    </row>
    <row r="48" spans="1:9" s="17" customFormat="1" ht="24" customHeight="1">
      <c r="A48" s="11" t="s">
        <v>95</v>
      </c>
      <c r="B48" s="11" t="s">
        <v>5</v>
      </c>
      <c r="C48" s="12">
        <f>VLOOKUP(B48,[1]Sheet1!$B$5:$C$67,2,0)</f>
        <v>83.66</v>
      </c>
      <c r="D48" s="13">
        <v>87.784000000000006</v>
      </c>
      <c r="E48" s="12">
        <f t="shared" si="1"/>
        <v>85.309600000000003</v>
      </c>
      <c r="F48" s="19"/>
      <c r="G48" s="15"/>
      <c r="H48" s="16"/>
      <c r="I48" s="16"/>
    </row>
    <row r="49" spans="1:9" s="17" customFormat="1" ht="24" customHeight="1">
      <c r="A49" s="11" t="s">
        <v>96</v>
      </c>
      <c r="B49" s="11" t="s">
        <v>46</v>
      </c>
      <c r="C49" s="12">
        <f>VLOOKUP(B49,[1]Sheet1!$B$5:$C$67,2,0)</f>
        <v>85</v>
      </c>
      <c r="D49" s="13">
        <v>84.988</v>
      </c>
      <c r="E49" s="12">
        <f t="shared" si="1"/>
        <v>84.995200000000011</v>
      </c>
      <c r="F49" s="19"/>
      <c r="G49" s="15"/>
      <c r="H49" s="16"/>
      <c r="I49" s="16"/>
    </row>
    <row r="50" spans="1:9" s="17" customFormat="1" ht="24" customHeight="1">
      <c r="A50" s="11" t="s">
        <v>97</v>
      </c>
      <c r="B50" s="11" t="s">
        <v>9</v>
      </c>
      <c r="C50" s="12">
        <f>VLOOKUP(B50,[1]Sheet1!$B$5:$C$67,2,0)</f>
        <v>81.66</v>
      </c>
      <c r="D50" s="13">
        <v>87.944000000000003</v>
      </c>
      <c r="E50" s="12">
        <f t="shared" si="1"/>
        <v>84.173599999999993</v>
      </c>
      <c r="F50" s="19"/>
      <c r="G50" s="15"/>
      <c r="H50" s="16"/>
      <c r="I50" s="16"/>
    </row>
    <row r="51" spans="1:9" s="17" customFormat="1" ht="24" customHeight="1">
      <c r="A51" s="11" t="s">
        <v>98</v>
      </c>
      <c r="B51" s="11" t="s">
        <v>49</v>
      </c>
      <c r="C51" s="12">
        <f>VLOOKUP(B51,[1]Sheet1!$B$5:$C$67,2,0)</f>
        <v>80.33</v>
      </c>
      <c r="D51" s="13">
        <v>88.584000000000003</v>
      </c>
      <c r="E51" s="12">
        <f t="shared" si="1"/>
        <v>83.631600000000006</v>
      </c>
      <c r="F51" s="19"/>
      <c r="G51" s="15"/>
      <c r="H51" s="16"/>
      <c r="I51" s="16"/>
    </row>
    <row r="52" spans="1:9" s="17" customFormat="1" ht="24" customHeight="1">
      <c r="A52" s="11" t="s">
        <v>99</v>
      </c>
      <c r="B52" s="11" t="s">
        <v>14</v>
      </c>
      <c r="C52" s="12">
        <f>VLOOKUP(B52,[1]Sheet1!$B$5:$C$67,2,0)</f>
        <v>80.319999999999993</v>
      </c>
      <c r="D52" s="13">
        <v>85.703999999999994</v>
      </c>
      <c r="E52" s="12">
        <f t="shared" si="1"/>
        <v>82.47359999999999</v>
      </c>
      <c r="F52" s="19"/>
      <c r="G52" s="15"/>
      <c r="H52" s="16"/>
      <c r="I52" s="16"/>
    </row>
    <row r="53" spans="1:9" s="17" customFormat="1" ht="24" customHeight="1">
      <c r="A53" s="11" t="s">
        <v>100</v>
      </c>
      <c r="B53" s="11" t="s">
        <v>25</v>
      </c>
      <c r="C53" s="12">
        <f>VLOOKUP(B53,[1]Sheet1!$B$5:$C$67,2,0)</f>
        <v>79.34</v>
      </c>
      <c r="D53" s="13">
        <v>86.867999999999995</v>
      </c>
      <c r="E53" s="12">
        <f t="shared" si="1"/>
        <v>82.351200000000006</v>
      </c>
      <c r="F53" s="19"/>
      <c r="G53" s="15"/>
      <c r="H53" s="16"/>
      <c r="I53" s="16"/>
    </row>
  </sheetData>
  <sortState ref="A3:E65">
    <sortCondition descending="1" ref="E2"/>
  </sortState>
  <mergeCells count="1">
    <mergeCell ref="A1:F1"/>
  </mergeCells>
  <phoneticPr fontId="1" type="noConversion"/>
  <pageMargins left="0.59055118110236227" right="0.59055118110236227" top="0.55118110236220474" bottom="0.78740157480314965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25"/>
  <sheetViews>
    <sheetView tabSelected="1" workbookViewId="0">
      <selection activeCell="K6" sqref="K6"/>
    </sheetView>
  </sheetViews>
  <sheetFormatPr defaultRowHeight="13.5"/>
  <cols>
    <col min="1" max="1" width="9.625" customWidth="1"/>
    <col min="2" max="2" width="14.375" customWidth="1"/>
    <col min="3" max="3" width="15.25" customWidth="1"/>
    <col min="4" max="4" width="16.25" customWidth="1"/>
    <col min="5" max="5" width="16.375" customWidth="1"/>
    <col min="6" max="6" width="19.25" customWidth="1"/>
  </cols>
  <sheetData>
    <row r="1" spans="1:6" ht="36" customHeight="1">
      <c r="A1" s="21" t="s">
        <v>238</v>
      </c>
      <c r="B1" s="21"/>
      <c r="C1" s="21"/>
      <c r="D1" s="21"/>
      <c r="E1" s="21"/>
      <c r="F1" s="21"/>
    </row>
    <row r="2" spans="1:6" ht="24.75" customHeight="1">
      <c r="A2" s="4" t="s">
        <v>235</v>
      </c>
      <c r="B2" s="4" t="s">
        <v>101</v>
      </c>
      <c r="C2" s="4" t="s">
        <v>228</v>
      </c>
      <c r="D2" s="9" t="s">
        <v>225</v>
      </c>
      <c r="E2" s="9" t="s">
        <v>229</v>
      </c>
      <c r="F2" s="4" t="s">
        <v>230</v>
      </c>
    </row>
    <row r="3" spans="1:6" s="15" customFormat="1" ht="24" customHeight="1">
      <c r="A3" s="11">
        <v>1</v>
      </c>
      <c r="B3" s="11" t="s">
        <v>103</v>
      </c>
      <c r="C3" s="12" t="str">
        <f>VLOOKUP(B3,[2]龙岗法院2020年7月9日_面试评分汇总!$B$4:$C$142,2,0)</f>
        <v>90.83</v>
      </c>
      <c r="D3" s="13">
        <v>90.075999999999993</v>
      </c>
      <c r="E3" s="13">
        <f t="shared" ref="E3:E34" si="0">SUM(C3*0.6+D3*0.4)</f>
        <v>90.528400000000005</v>
      </c>
      <c r="F3" s="14"/>
    </row>
    <row r="4" spans="1:6" s="15" customFormat="1" ht="24" customHeight="1">
      <c r="A4" s="11">
        <v>2</v>
      </c>
      <c r="B4" s="11" t="s">
        <v>105</v>
      </c>
      <c r="C4" s="12" t="str">
        <f>VLOOKUP(B4,[2]龙岗法院2020年7月9日_面试评分汇总!$B$4:$C$142,2,0)</f>
        <v>91.00</v>
      </c>
      <c r="D4" s="13">
        <v>88.316000000000003</v>
      </c>
      <c r="E4" s="13">
        <f t="shared" si="0"/>
        <v>89.926400000000001</v>
      </c>
      <c r="F4" s="14"/>
    </row>
    <row r="5" spans="1:6" s="15" customFormat="1" ht="24" customHeight="1">
      <c r="A5" s="11">
        <v>3</v>
      </c>
      <c r="B5" s="11" t="s">
        <v>102</v>
      </c>
      <c r="C5" s="12" t="str">
        <f>VLOOKUP(B5,[2]龙岗法院2020年7月9日_面试评分汇总!$B$4:$C$142,2,0)</f>
        <v>88.00</v>
      </c>
      <c r="D5" s="13">
        <v>91.951999999999998</v>
      </c>
      <c r="E5" s="13">
        <f t="shared" si="0"/>
        <v>89.580799999999996</v>
      </c>
      <c r="F5" s="14"/>
    </row>
    <row r="6" spans="1:6" s="15" customFormat="1" ht="24" customHeight="1">
      <c r="A6" s="11">
        <v>4</v>
      </c>
      <c r="B6" s="11" t="s">
        <v>109</v>
      </c>
      <c r="C6" s="12" t="str">
        <f>VLOOKUP(B6,[2]龙岗法院2020年7月9日_面试评分汇总!$B$4:$C$142,2,0)</f>
        <v>91.33</v>
      </c>
      <c r="D6" s="13">
        <v>85.036000000000001</v>
      </c>
      <c r="E6" s="13">
        <f t="shared" si="0"/>
        <v>88.812399999999997</v>
      </c>
      <c r="F6" s="14"/>
    </row>
    <row r="7" spans="1:6" s="15" customFormat="1" ht="24" customHeight="1">
      <c r="A7" s="11">
        <v>5</v>
      </c>
      <c r="B7" s="11" t="s">
        <v>104</v>
      </c>
      <c r="C7" s="12" t="str">
        <f>VLOOKUP(B7,[2]龙岗法院2020年7月9日_面试评分汇总!$B$4:$C$142,2,0)</f>
        <v>85.00</v>
      </c>
      <c r="D7" s="13">
        <v>88.652000000000001</v>
      </c>
      <c r="E7" s="13">
        <f t="shared" si="0"/>
        <v>86.460800000000006</v>
      </c>
      <c r="F7" s="14"/>
    </row>
    <row r="8" spans="1:6" s="15" customFormat="1" ht="24" customHeight="1">
      <c r="A8" s="11">
        <v>6</v>
      </c>
      <c r="B8" s="11" t="s">
        <v>106</v>
      </c>
      <c r="C8" s="12" t="str">
        <f>VLOOKUP(B8,[2]龙岗法院2020年7月9日_面试评分汇总!$B$4:$C$142,2,0)</f>
        <v>85.33</v>
      </c>
      <c r="D8" s="13">
        <v>88.116</v>
      </c>
      <c r="E8" s="13">
        <f t="shared" si="0"/>
        <v>86.444400000000002</v>
      </c>
      <c r="F8" s="14"/>
    </row>
    <row r="9" spans="1:6" s="15" customFormat="1" ht="24" customHeight="1">
      <c r="A9" s="11">
        <v>7</v>
      </c>
      <c r="B9" s="11" t="s">
        <v>108</v>
      </c>
      <c r="C9" s="12" t="str">
        <f>VLOOKUP(B9,[2]龙岗法院2020年7月9日_面试评分汇总!$B$4:$C$142,2,0)</f>
        <v>85.67</v>
      </c>
      <c r="D9" s="13">
        <v>86.3</v>
      </c>
      <c r="E9" s="13">
        <f t="shared" si="0"/>
        <v>85.921999999999997</v>
      </c>
      <c r="F9" s="14"/>
    </row>
    <row r="10" spans="1:6" s="15" customFormat="1" ht="24" customHeight="1">
      <c r="A10" s="11">
        <v>8</v>
      </c>
      <c r="B10" s="11" t="s">
        <v>107</v>
      </c>
      <c r="C10" s="12" t="str">
        <f>VLOOKUP(B10,[2]龙岗法院2020年7月9日_面试评分汇总!$B$4:$C$142,2,0)</f>
        <v>83.34</v>
      </c>
      <c r="D10" s="13">
        <v>86.787999999999997</v>
      </c>
      <c r="E10" s="13">
        <f t="shared" si="0"/>
        <v>84.719200000000001</v>
      </c>
      <c r="F10" s="14"/>
    </row>
    <row r="11" spans="1:6" s="15" customFormat="1" ht="24" customHeight="1">
      <c r="A11" s="11">
        <v>9</v>
      </c>
      <c r="B11" s="11" t="s">
        <v>118</v>
      </c>
      <c r="C11" s="12" t="str">
        <f>VLOOKUP(B11,[2]龙岗法院2020年7月9日_面试评分汇总!$B$4:$C$142,2,0)</f>
        <v>92.33</v>
      </c>
      <c r="D11" s="13">
        <v>71.08</v>
      </c>
      <c r="E11" s="13">
        <f t="shared" si="0"/>
        <v>83.83</v>
      </c>
      <c r="F11" s="14"/>
    </row>
    <row r="12" spans="1:6" s="15" customFormat="1" ht="24" customHeight="1">
      <c r="A12" s="11">
        <v>10</v>
      </c>
      <c r="B12" s="11" t="s">
        <v>116</v>
      </c>
      <c r="C12" s="12" t="str">
        <f>VLOOKUP(B12,[2]龙岗法院2020年7月9日_面试评分汇总!$B$4:$C$142,2,0)</f>
        <v>90.17</v>
      </c>
      <c r="D12" s="13">
        <v>73.388000000000005</v>
      </c>
      <c r="E12" s="13">
        <f t="shared" si="0"/>
        <v>83.4572</v>
      </c>
      <c r="F12" s="14"/>
    </row>
    <row r="13" spans="1:6" s="15" customFormat="1" ht="24" customHeight="1">
      <c r="A13" s="11">
        <v>11</v>
      </c>
      <c r="B13" s="11" t="s">
        <v>111</v>
      </c>
      <c r="C13" s="12" t="str">
        <f>VLOOKUP(B13,[2]龙岗法院2020年7月9日_面试评分汇总!$B$4:$C$142,2,0)</f>
        <v>83.00</v>
      </c>
      <c r="D13" s="13">
        <v>81.792000000000002</v>
      </c>
      <c r="E13" s="13">
        <f t="shared" si="0"/>
        <v>82.516799999999989</v>
      </c>
      <c r="F13" s="14"/>
    </row>
    <row r="14" spans="1:6" s="15" customFormat="1" ht="24" customHeight="1">
      <c r="A14" s="11">
        <v>12</v>
      </c>
      <c r="B14" s="11" t="s">
        <v>120</v>
      </c>
      <c r="C14" s="12" t="str">
        <f>VLOOKUP(B14,[2]龙岗法院2020年7月9日_面试评分汇总!$B$4:$C$142,2,0)</f>
        <v>91.00</v>
      </c>
      <c r="D14" s="13">
        <v>69.135999999999996</v>
      </c>
      <c r="E14" s="13">
        <f t="shared" si="0"/>
        <v>82.254400000000004</v>
      </c>
      <c r="F14" s="14"/>
    </row>
    <row r="15" spans="1:6" s="15" customFormat="1" ht="24" customHeight="1">
      <c r="A15" s="11">
        <v>13</v>
      </c>
      <c r="B15" s="11" t="s">
        <v>135</v>
      </c>
      <c r="C15" s="12" t="str">
        <f>VLOOKUP(B15,[2]龙岗法院2020年7月9日_面试评分汇总!$B$4:$C$142,2,0)</f>
        <v>92.00</v>
      </c>
      <c r="D15" s="13">
        <v>66.12</v>
      </c>
      <c r="E15" s="13">
        <f t="shared" si="0"/>
        <v>81.647999999999996</v>
      </c>
      <c r="F15" s="14"/>
    </row>
    <row r="16" spans="1:6" s="15" customFormat="1" ht="24" customHeight="1">
      <c r="A16" s="11">
        <v>14</v>
      </c>
      <c r="B16" s="11" t="s">
        <v>193</v>
      </c>
      <c r="C16" s="12" t="str">
        <f>VLOOKUP(B16,[2]龙岗法院2020年7月9日_面试评分汇总!$B$4:$C$142,2,0)</f>
        <v>95.99</v>
      </c>
      <c r="D16" s="13">
        <v>59.832000000000001</v>
      </c>
      <c r="E16" s="13">
        <f t="shared" si="0"/>
        <v>81.526799999999994</v>
      </c>
      <c r="F16" s="14"/>
    </row>
    <row r="17" spans="1:6" s="15" customFormat="1" ht="24" customHeight="1">
      <c r="A17" s="11">
        <v>15</v>
      </c>
      <c r="B17" s="11" t="s">
        <v>144</v>
      </c>
      <c r="C17" s="12" t="str">
        <f>VLOOKUP(B17,[2]龙岗法院2020年7月9日_面试评分汇总!$B$4:$C$142,2,0)</f>
        <v>92.68</v>
      </c>
      <c r="D17" s="13">
        <v>64.475999999999999</v>
      </c>
      <c r="E17" s="13">
        <f t="shared" si="0"/>
        <v>81.398400000000009</v>
      </c>
      <c r="F17" s="14"/>
    </row>
    <row r="18" spans="1:6" s="15" customFormat="1" ht="24" customHeight="1">
      <c r="A18" s="11">
        <v>16</v>
      </c>
      <c r="B18" s="11" t="s">
        <v>115</v>
      </c>
      <c r="C18" s="12" t="str">
        <f>VLOOKUP(B18,[2]龙岗法院2020年7月9日_面试评分汇总!$B$4:$C$142,2,0)</f>
        <v>86.34</v>
      </c>
      <c r="D18" s="13">
        <v>73.703999999999994</v>
      </c>
      <c r="E18" s="13">
        <f t="shared" si="0"/>
        <v>81.285600000000002</v>
      </c>
      <c r="F18" s="14"/>
    </row>
    <row r="19" spans="1:6" s="15" customFormat="1" ht="24" customHeight="1">
      <c r="A19" s="11">
        <v>17</v>
      </c>
      <c r="B19" s="11" t="s">
        <v>140</v>
      </c>
      <c r="C19" s="12" t="str">
        <f>VLOOKUP(B19,[2]龙岗法院2020年7月9日_面试评分汇总!$B$4:$C$142,2,0)</f>
        <v>91.34</v>
      </c>
      <c r="D19" s="13">
        <v>65.308000000000007</v>
      </c>
      <c r="E19" s="13">
        <f t="shared" si="0"/>
        <v>80.927199999999999</v>
      </c>
      <c r="F19" s="14"/>
    </row>
    <row r="20" spans="1:6" s="15" customFormat="1" ht="24" customHeight="1">
      <c r="A20" s="11">
        <v>18</v>
      </c>
      <c r="B20" s="11" t="s">
        <v>124</v>
      </c>
      <c r="C20" s="12" t="str">
        <f>VLOOKUP(B20,[2]龙岗法院2020年7月9日_面试评分汇总!$B$4:$C$142,2,0)</f>
        <v>89.66</v>
      </c>
      <c r="D20" s="13">
        <v>67.811999999999998</v>
      </c>
      <c r="E20" s="13">
        <f t="shared" si="0"/>
        <v>80.9208</v>
      </c>
      <c r="F20" s="14"/>
    </row>
    <row r="21" spans="1:6" s="15" customFormat="1" ht="24" customHeight="1">
      <c r="A21" s="11">
        <v>19</v>
      </c>
      <c r="B21" s="11" t="s">
        <v>112</v>
      </c>
      <c r="C21" s="12" t="str">
        <f>VLOOKUP(B21,[2]龙岗法院2020年7月9日_面试评分汇总!$B$4:$C$142,2,0)</f>
        <v>81.66</v>
      </c>
      <c r="D21" s="13">
        <v>79.8</v>
      </c>
      <c r="E21" s="13">
        <f t="shared" si="0"/>
        <v>80.915999999999997</v>
      </c>
      <c r="F21" s="14"/>
    </row>
    <row r="22" spans="1:6" s="15" customFormat="1" ht="24" customHeight="1">
      <c r="A22" s="11">
        <v>20</v>
      </c>
      <c r="B22" s="11" t="s">
        <v>165</v>
      </c>
      <c r="C22" s="12" t="str">
        <f>VLOOKUP(B22,[2]龙岗法院2020年7月9日_面试评分汇总!$B$4:$C$142,2,0)</f>
        <v>93.00</v>
      </c>
      <c r="D22" s="13">
        <v>62.311999999999998</v>
      </c>
      <c r="E22" s="13">
        <f t="shared" si="0"/>
        <v>80.724800000000002</v>
      </c>
      <c r="F22" s="14"/>
    </row>
    <row r="23" spans="1:6" s="15" customFormat="1" ht="24" customHeight="1">
      <c r="A23" s="11">
        <v>21</v>
      </c>
      <c r="B23" s="11" t="s">
        <v>182</v>
      </c>
      <c r="C23" s="12" t="str">
        <f>VLOOKUP(B23,[2]龙岗法院2020年7月9日_面试评分汇总!$B$4:$C$142,2,0)</f>
        <v>93.34</v>
      </c>
      <c r="D23" s="13">
        <v>61.415999999999997</v>
      </c>
      <c r="E23" s="13">
        <f t="shared" si="0"/>
        <v>80.570400000000006</v>
      </c>
      <c r="F23" s="14"/>
    </row>
    <row r="24" spans="1:6" s="15" customFormat="1" ht="24" customHeight="1">
      <c r="A24" s="11">
        <v>22</v>
      </c>
      <c r="B24" s="11" t="s">
        <v>162</v>
      </c>
      <c r="C24" s="12" t="str">
        <f>VLOOKUP(B24,[2]龙岗法院2020年7月9日_面试评分汇总!$B$4:$C$142,2,0)</f>
        <v>92.00</v>
      </c>
      <c r="D24" s="13">
        <v>62.664000000000001</v>
      </c>
      <c r="E24" s="13">
        <f t="shared" si="0"/>
        <v>80.265600000000006</v>
      </c>
      <c r="F24" s="14"/>
    </row>
    <row r="25" spans="1:6" s="15" customFormat="1" ht="24" customHeight="1">
      <c r="A25" s="11">
        <v>23</v>
      </c>
      <c r="B25" s="11" t="s">
        <v>185</v>
      </c>
      <c r="C25" s="12" t="str">
        <f>VLOOKUP(B25,[2]龙岗法院2020年7月9日_面试评分汇总!$B$4:$C$142,2,0)</f>
        <v>93.33</v>
      </c>
      <c r="D25" s="13">
        <v>60.631999999999998</v>
      </c>
      <c r="E25" s="13">
        <f t="shared" si="0"/>
        <v>80.250799999999998</v>
      </c>
      <c r="F25" s="14"/>
    </row>
    <row r="26" spans="1:6" s="15" customFormat="1" ht="24" customHeight="1">
      <c r="A26" s="11">
        <v>24</v>
      </c>
      <c r="B26" s="11" t="s">
        <v>196</v>
      </c>
      <c r="C26" s="12" t="str">
        <f>VLOOKUP(B26,[2]龙岗法院2020年7月9日_面试评分汇总!$B$4:$C$142,2,0)</f>
        <v>93.83</v>
      </c>
      <c r="D26" s="13">
        <v>59.564</v>
      </c>
      <c r="E26" s="13">
        <f t="shared" si="0"/>
        <v>80.123599999999996</v>
      </c>
      <c r="F26" s="14"/>
    </row>
    <row r="27" spans="1:6" s="15" customFormat="1" ht="24" customHeight="1">
      <c r="A27" s="11">
        <v>25</v>
      </c>
      <c r="B27" s="11" t="s">
        <v>129</v>
      </c>
      <c r="C27" s="12" t="str">
        <f>VLOOKUP(B27,[2]龙岗法院2020年7月9日_面试评分汇总!$B$4:$C$142,2,0)</f>
        <v>88.66</v>
      </c>
      <c r="D27" s="13">
        <v>67.176000000000002</v>
      </c>
      <c r="E27" s="13">
        <f t="shared" si="0"/>
        <v>80.066400000000002</v>
      </c>
      <c r="F27" s="14"/>
    </row>
    <row r="28" spans="1:6" s="15" customFormat="1" ht="24" customHeight="1">
      <c r="A28" s="11">
        <v>26</v>
      </c>
      <c r="B28" s="11" t="s">
        <v>166</v>
      </c>
      <c r="C28" s="12" t="str">
        <f>VLOOKUP(B28,[2]龙岗法院2020年7月9日_面试评分汇总!$B$4:$C$142,2,0)</f>
        <v>91.67</v>
      </c>
      <c r="D28" s="13">
        <v>62.244</v>
      </c>
      <c r="E28" s="13">
        <f t="shared" si="0"/>
        <v>79.899600000000007</v>
      </c>
      <c r="F28" s="14"/>
    </row>
    <row r="29" spans="1:6" s="15" customFormat="1" ht="24" customHeight="1">
      <c r="A29" s="11">
        <v>27</v>
      </c>
      <c r="B29" s="11" t="s">
        <v>117</v>
      </c>
      <c r="C29" s="12" t="str">
        <f>VLOOKUP(B29,[2]龙岗法院2020年7月9日_面试评分汇总!$B$4:$C$142,2,0)</f>
        <v>83.33</v>
      </c>
      <c r="D29" s="13">
        <v>72.944000000000003</v>
      </c>
      <c r="E29" s="13">
        <f t="shared" si="0"/>
        <v>79.175600000000003</v>
      </c>
      <c r="F29" s="14"/>
    </row>
    <row r="30" spans="1:6" s="15" customFormat="1" ht="24" customHeight="1">
      <c r="A30" s="11">
        <v>28</v>
      </c>
      <c r="B30" s="11" t="s">
        <v>201</v>
      </c>
      <c r="C30" s="12" t="str">
        <f>VLOOKUP(B30,[2]龙岗法院2020年7月9日_面试评分汇总!$B$4:$C$142,2,0)</f>
        <v>92.34</v>
      </c>
      <c r="D30" s="13">
        <v>59.292000000000002</v>
      </c>
      <c r="E30" s="13">
        <f t="shared" si="0"/>
        <v>79.120800000000003</v>
      </c>
      <c r="F30" s="14"/>
    </row>
    <row r="31" spans="1:6" s="15" customFormat="1" ht="24" customHeight="1">
      <c r="A31" s="11">
        <v>29</v>
      </c>
      <c r="B31" s="11" t="s">
        <v>207</v>
      </c>
      <c r="C31" s="12" t="str">
        <f>VLOOKUP(B31,[2]龙岗法院2020年7月9日_面试评分汇总!$B$4:$C$142,2,0)</f>
        <v>92.66</v>
      </c>
      <c r="D31" s="13">
        <v>58.716000000000001</v>
      </c>
      <c r="E31" s="13">
        <f t="shared" si="0"/>
        <v>79.082400000000007</v>
      </c>
      <c r="F31" s="14"/>
    </row>
    <row r="32" spans="1:6" s="15" customFormat="1" ht="24" customHeight="1">
      <c r="A32" s="11">
        <v>30</v>
      </c>
      <c r="B32" s="11" t="s">
        <v>134</v>
      </c>
      <c r="C32" s="12" t="str">
        <f>VLOOKUP(B32,[2]龙岗法院2020年7月9日_面试评分汇总!$B$4:$C$142,2,0)</f>
        <v>87.67</v>
      </c>
      <c r="D32" s="13">
        <v>66.2</v>
      </c>
      <c r="E32" s="13">
        <f t="shared" si="0"/>
        <v>79.081999999999994</v>
      </c>
      <c r="F32" s="14"/>
    </row>
    <row r="33" spans="1:6" s="15" customFormat="1" ht="24" customHeight="1">
      <c r="A33" s="11">
        <v>31</v>
      </c>
      <c r="B33" s="11" t="s">
        <v>113</v>
      </c>
      <c r="C33" s="12" t="str">
        <f>VLOOKUP(B33,[2]龙岗法院2020年7月9日_面试评分汇总!$B$4:$C$142,2,0)</f>
        <v>80.99</v>
      </c>
      <c r="D33" s="13">
        <v>76</v>
      </c>
      <c r="E33" s="13">
        <f t="shared" si="0"/>
        <v>78.994</v>
      </c>
      <c r="F33" s="14"/>
    </row>
    <row r="34" spans="1:6" s="15" customFormat="1" ht="24" customHeight="1">
      <c r="A34" s="11">
        <v>32</v>
      </c>
      <c r="B34" s="11" t="s">
        <v>114</v>
      </c>
      <c r="C34" s="12" t="str">
        <f>VLOOKUP(B34,[2]龙岗法院2020年7月9日_面试评分汇总!$B$4:$C$142,2,0)</f>
        <v>81.84</v>
      </c>
      <c r="D34" s="13">
        <v>74.555999999999997</v>
      </c>
      <c r="E34" s="13">
        <f t="shared" si="0"/>
        <v>78.926400000000001</v>
      </c>
      <c r="F34" s="14"/>
    </row>
    <row r="35" spans="1:6" s="15" customFormat="1" ht="24" customHeight="1">
      <c r="A35" s="11">
        <v>33</v>
      </c>
      <c r="B35" s="11" t="s">
        <v>121</v>
      </c>
      <c r="C35" s="12" t="str">
        <f>VLOOKUP(B35,[2]龙岗法院2020年7月9日_面试评分汇总!$B$4:$C$142,2,0)</f>
        <v>85.00</v>
      </c>
      <c r="D35" s="13">
        <v>68.900000000000006</v>
      </c>
      <c r="E35" s="13">
        <f t="shared" ref="E35:E66" si="1">SUM(C35*0.6+D35*0.4)</f>
        <v>78.56</v>
      </c>
      <c r="F35" s="14"/>
    </row>
    <row r="36" spans="1:6" s="15" customFormat="1" ht="24" customHeight="1">
      <c r="A36" s="11">
        <v>34</v>
      </c>
      <c r="B36" s="11" t="s">
        <v>123</v>
      </c>
      <c r="C36" s="12" t="str">
        <f>VLOOKUP(B36,[2]龙岗法院2020年7月9日_面试评分汇总!$B$4:$C$142,2,0)</f>
        <v>85.67</v>
      </c>
      <c r="D36" s="13">
        <v>67.843999999999994</v>
      </c>
      <c r="E36" s="13">
        <f t="shared" si="1"/>
        <v>78.539600000000007</v>
      </c>
      <c r="F36" s="14"/>
    </row>
    <row r="37" spans="1:6" s="15" customFormat="1" ht="24" customHeight="1">
      <c r="A37" s="11">
        <v>35</v>
      </c>
      <c r="B37" s="11" t="s">
        <v>173</v>
      </c>
      <c r="C37" s="12" t="str">
        <f>VLOOKUP(B37,[2]龙岗法院2020年7月9日_面试评分汇总!$B$4:$C$142,2,0)</f>
        <v>89.18</v>
      </c>
      <c r="D37" s="13">
        <v>62.027999999999999</v>
      </c>
      <c r="E37" s="13">
        <f t="shared" si="1"/>
        <v>78.319199999999995</v>
      </c>
      <c r="F37" s="14"/>
    </row>
    <row r="38" spans="1:6" s="15" customFormat="1" ht="24" customHeight="1">
      <c r="A38" s="11">
        <v>36</v>
      </c>
      <c r="B38" s="11" t="s">
        <v>202</v>
      </c>
      <c r="C38" s="12" t="str">
        <f>VLOOKUP(B38,[2]龙岗法院2020年7月9日_面试评分汇总!$B$4:$C$142,2,0)</f>
        <v>91.00</v>
      </c>
      <c r="D38" s="13">
        <v>59.271999999999998</v>
      </c>
      <c r="E38" s="13">
        <f t="shared" si="1"/>
        <v>78.308800000000005</v>
      </c>
      <c r="F38" s="14"/>
    </row>
    <row r="39" spans="1:6" s="15" customFormat="1" ht="24" customHeight="1">
      <c r="A39" s="11">
        <v>37</v>
      </c>
      <c r="B39" s="11" t="s">
        <v>192</v>
      </c>
      <c r="C39" s="12" t="str">
        <f>VLOOKUP(B39,[2]龙岗法院2020年7月9日_面试评分汇总!$B$4:$C$142,2,0)</f>
        <v>90.50</v>
      </c>
      <c r="D39" s="13">
        <v>59.844000000000001</v>
      </c>
      <c r="E39" s="13">
        <f t="shared" si="1"/>
        <v>78.2376</v>
      </c>
      <c r="F39" s="14"/>
    </row>
    <row r="40" spans="1:6" s="15" customFormat="1" ht="24" customHeight="1">
      <c r="A40" s="11">
        <v>38</v>
      </c>
      <c r="B40" s="11" t="s">
        <v>206</v>
      </c>
      <c r="C40" s="12" t="str">
        <f>VLOOKUP(B40,[2]龙岗法院2020年7月9日_面试评分汇总!$B$4:$C$142,2,0)</f>
        <v>91.01</v>
      </c>
      <c r="D40" s="13">
        <v>58.76</v>
      </c>
      <c r="E40" s="13">
        <f t="shared" si="1"/>
        <v>78.11</v>
      </c>
      <c r="F40" s="14"/>
    </row>
    <row r="41" spans="1:6" s="15" customFormat="1" ht="24" customHeight="1">
      <c r="A41" s="11">
        <v>39</v>
      </c>
      <c r="B41" s="11" t="s">
        <v>110</v>
      </c>
      <c r="C41" s="12" t="str">
        <f>VLOOKUP(B41,[2]龙岗法院2020年7月9日_面试评分汇总!$B$4:$C$142,2,0)</f>
        <v>74.17</v>
      </c>
      <c r="D41" s="13">
        <v>82.835999999999999</v>
      </c>
      <c r="E41" s="13">
        <f t="shared" si="1"/>
        <v>77.636400000000009</v>
      </c>
      <c r="F41" s="14"/>
    </row>
    <row r="42" spans="1:6" s="15" customFormat="1" ht="24" customHeight="1">
      <c r="A42" s="11">
        <v>40</v>
      </c>
      <c r="B42" s="11" t="s">
        <v>122</v>
      </c>
      <c r="C42" s="12" t="str">
        <f>VLOOKUP(B42,[2]龙岗法院2020年7月9日_面试评分汇总!$B$4:$C$142,2,0)</f>
        <v>84.00</v>
      </c>
      <c r="D42" s="13">
        <v>68.052000000000007</v>
      </c>
      <c r="E42" s="13">
        <f t="shared" si="1"/>
        <v>77.620800000000003</v>
      </c>
      <c r="F42" s="14"/>
    </row>
    <row r="43" spans="1:6" s="15" customFormat="1" ht="24" customHeight="1">
      <c r="A43" s="11">
        <v>41</v>
      </c>
      <c r="B43" s="11" t="s">
        <v>205</v>
      </c>
      <c r="C43" s="12" t="str">
        <f>VLOOKUP(B43,[2]龙岗法院2020年7月9日_面试评分汇总!$B$4:$C$142,2,0)</f>
        <v>90.01</v>
      </c>
      <c r="D43" s="13">
        <v>58.84</v>
      </c>
      <c r="E43" s="13">
        <f t="shared" si="1"/>
        <v>77.542000000000002</v>
      </c>
      <c r="F43" s="14"/>
    </row>
    <row r="44" spans="1:6" s="15" customFormat="1" ht="24" customHeight="1">
      <c r="A44" s="11">
        <v>42</v>
      </c>
      <c r="B44" s="11" t="s">
        <v>217</v>
      </c>
      <c r="C44" s="12" t="str">
        <f>VLOOKUP(B44,[2]龙岗法院2020年7月9日_面试评分汇总!$B$4:$C$142,2,0)</f>
        <v>90.33</v>
      </c>
      <c r="D44" s="13">
        <v>58.231999999999999</v>
      </c>
      <c r="E44" s="13">
        <f t="shared" si="1"/>
        <v>77.490800000000007</v>
      </c>
      <c r="F44" s="14"/>
    </row>
    <row r="45" spans="1:6" s="15" customFormat="1" ht="24" customHeight="1">
      <c r="A45" s="11">
        <v>43</v>
      </c>
      <c r="B45" s="11" t="s">
        <v>161</v>
      </c>
      <c r="C45" s="12" t="str">
        <f>VLOOKUP(B45,[2]龙岗法院2020年7月9日_面试评分汇总!$B$4:$C$142,2,0)</f>
        <v>87.33</v>
      </c>
      <c r="D45" s="13">
        <v>62.704000000000001</v>
      </c>
      <c r="E45" s="13">
        <f t="shared" si="1"/>
        <v>77.479600000000005</v>
      </c>
      <c r="F45" s="14"/>
    </row>
    <row r="46" spans="1:6" s="15" customFormat="1" ht="24" customHeight="1">
      <c r="A46" s="11">
        <v>44</v>
      </c>
      <c r="B46" s="11" t="s">
        <v>159</v>
      </c>
      <c r="C46" s="12" t="str">
        <f>VLOOKUP(B46,[2]龙岗法院2020年7月9日_面试评分汇总!$B$4:$C$142,2,0)</f>
        <v>87.00</v>
      </c>
      <c r="D46" s="13">
        <v>62.887999999999998</v>
      </c>
      <c r="E46" s="13">
        <f t="shared" si="1"/>
        <v>77.355199999999996</v>
      </c>
      <c r="F46" s="14"/>
    </row>
    <row r="47" spans="1:6" s="15" customFormat="1" ht="24" customHeight="1">
      <c r="A47" s="11">
        <v>45</v>
      </c>
      <c r="B47" s="11" t="s">
        <v>130</v>
      </c>
      <c r="C47" s="12" t="str">
        <f>VLOOKUP(B47,[2]龙岗法院2020年7月9日_面试评分汇总!$B$4:$C$142,2,0)</f>
        <v>84.00</v>
      </c>
      <c r="D47" s="13">
        <v>67.028000000000006</v>
      </c>
      <c r="E47" s="13">
        <f t="shared" si="1"/>
        <v>77.211200000000005</v>
      </c>
      <c r="F47" s="14"/>
    </row>
    <row r="48" spans="1:6" s="15" customFormat="1" ht="24" customHeight="1">
      <c r="A48" s="11">
        <v>46</v>
      </c>
      <c r="B48" s="11" t="s">
        <v>137</v>
      </c>
      <c r="C48" s="12" t="str">
        <f>VLOOKUP(B48,[2]龙岗法院2020年7月9日_面试评分汇总!$B$4:$C$142,2,0)</f>
        <v>84.67</v>
      </c>
      <c r="D48" s="13">
        <v>65.691999999999993</v>
      </c>
      <c r="E48" s="13">
        <f t="shared" si="1"/>
        <v>77.078800000000001</v>
      </c>
      <c r="F48" s="14"/>
    </row>
    <row r="49" spans="1:6" s="15" customFormat="1" ht="24" customHeight="1">
      <c r="A49" s="11">
        <v>47</v>
      </c>
      <c r="B49" s="11" t="s">
        <v>221</v>
      </c>
      <c r="C49" s="12" t="str">
        <f>VLOOKUP(B49,[2]龙岗法院2020年7月9日_面试评分汇总!$B$4:$C$142,2,0)</f>
        <v>90.00</v>
      </c>
      <c r="D49" s="13">
        <v>57.603999999999999</v>
      </c>
      <c r="E49" s="13">
        <f t="shared" si="1"/>
        <v>77.041600000000003</v>
      </c>
      <c r="F49" s="14"/>
    </row>
    <row r="50" spans="1:6" s="15" customFormat="1" ht="24" customHeight="1">
      <c r="A50" s="11">
        <v>48</v>
      </c>
      <c r="B50" s="11" t="s">
        <v>128</v>
      </c>
      <c r="C50" s="12" t="str">
        <f>VLOOKUP(B50,[2]龙岗法院2020年7月9日_面试评分汇总!$B$4:$C$142,2,0)</f>
        <v>83.33</v>
      </c>
      <c r="D50" s="13">
        <v>67.188000000000002</v>
      </c>
      <c r="E50" s="13">
        <f t="shared" si="1"/>
        <v>76.873199999999997</v>
      </c>
      <c r="F50" s="14"/>
    </row>
    <row r="51" spans="1:6" s="15" customFormat="1" ht="24" customHeight="1">
      <c r="A51" s="11">
        <v>49</v>
      </c>
      <c r="B51" s="11" t="s">
        <v>181</v>
      </c>
      <c r="C51" s="12" t="str">
        <f>VLOOKUP(B51,[2]龙岗法院2020年7月9日_面试评分汇总!$B$4:$C$142,2,0)</f>
        <v>86.50</v>
      </c>
      <c r="D51" s="13">
        <v>61.543999999999997</v>
      </c>
      <c r="E51" s="13">
        <f t="shared" si="1"/>
        <v>76.517600000000002</v>
      </c>
      <c r="F51" s="14"/>
    </row>
    <row r="52" spans="1:6" s="15" customFormat="1" ht="24" customHeight="1">
      <c r="A52" s="11">
        <v>50</v>
      </c>
      <c r="B52" s="11" t="s">
        <v>125</v>
      </c>
      <c r="C52" s="12" t="str">
        <f>VLOOKUP(B52,[2]龙岗法院2020年7月9日_面试评分汇总!$B$4:$C$142,2,0)</f>
        <v>82.32</v>
      </c>
      <c r="D52" s="13">
        <v>67.775999999999996</v>
      </c>
      <c r="E52" s="13">
        <f t="shared" si="1"/>
        <v>76.502399999999994</v>
      </c>
      <c r="F52" s="14"/>
    </row>
    <row r="53" spans="1:6" s="15" customFormat="1" ht="24" customHeight="1">
      <c r="A53" s="11">
        <v>51</v>
      </c>
      <c r="B53" s="11" t="s">
        <v>172</v>
      </c>
      <c r="C53" s="12" t="str">
        <f>VLOOKUP(B53,[2]龙岗法院2020年7月9日_面试评分汇总!$B$4:$C$142,2,0)</f>
        <v>86.00</v>
      </c>
      <c r="D53" s="13">
        <v>62.088000000000001</v>
      </c>
      <c r="E53" s="13">
        <f t="shared" si="1"/>
        <v>76.435200000000009</v>
      </c>
      <c r="F53" s="14"/>
    </row>
    <row r="54" spans="1:6" s="15" customFormat="1" ht="24" customHeight="1">
      <c r="A54" s="11">
        <v>52</v>
      </c>
      <c r="B54" s="11" t="s">
        <v>219</v>
      </c>
      <c r="C54" s="12" t="str">
        <f>VLOOKUP(B54,[2]龙岗法院2020年7月9日_面试评分汇总!$B$4:$C$142,2,0)</f>
        <v>88.67</v>
      </c>
      <c r="D54" s="13">
        <v>57.968000000000004</v>
      </c>
      <c r="E54" s="13">
        <f t="shared" si="1"/>
        <v>76.389200000000002</v>
      </c>
      <c r="F54" s="14"/>
    </row>
    <row r="55" spans="1:6" s="15" customFormat="1" ht="24" customHeight="1">
      <c r="A55" s="11">
        <v>53</v>
      </c>
      <c r="B55" s="11" t="s">
        <v>170</v>
      </c>
      <c r="C55" s="12" t="str">
        <f>VLOOKUP(B55,[2]龙岗法院2020年7月9日_面试评分汇总!$B$4:$C$142,2,0)</f>
        <v>85.33</v>
      </c>
      <c r="D55" s="13">
        <v>62.143999999999998</v>
      </c>
      <c r="E55" s="13">
        <f t="shared" si="1"/>
        <v>76.055599999999998</v>
      </c>
      <c r="F55" s="14"/>
    </row>
    <row r="56" spans="1:6" s="15" customFormat="1" ht="24" customHeight="1">
      <c r="A56" s="11">
        <v>54</v>
      </c>
      <c r="B56" s="11" t="s">
        <v>175</v>
      </c>
      <c r="C56" s="12" t="str">
        <f>VLOOKUP(B56,[2]龙岗法院2020年7月9日_面试评分汇总!$B$4:$C$142,2,0)</f>
        <v>85.34</v>
      </c>
      <c r="D56" s="13">
        <v>61.951999999999998</v>
      </c>
      <c r="E56" s="13">
        <f t="shared" si="1"/>
        <v>75.984800000000007</v>
      </c>
      <c r="F56" s="14"/>
    </row>
    <row r="57" spans="1:6" s="15" customFormat="1" ht="24" customHeight="1">
      <c r="A57" s="11">
        <v>55</v>
      </c>
      <c r="B57" s="11" t="s">
        <v>186</v>
      </c>
      <c r="C57" s="12" t="str">
        <f>VLOOKUP(B57,[2]龙岗法院2020年7月9日_面试评分汇总!$B$4:$C$142,2,0)</f>
        <v>86.16</v>
      </c>
      <c r="D57" s="13">
        <v>60.543999999999997</v>
      </c>
      <c r="E57" s="13">
        <f t="shared" si="1"/>
        <v>75.913600000000002</v>
      </c>
      <c r="F57" s="14"/>
    </row>
    <row r="58" spans="1:6" s="15" customFormat="1" ht="24" customHeight="1">
      <c r="A58" s="11">
        <v>56</v>
      </c>
      <c r="B58" s="11" t="s">
        <v>132</v>
      </c>
      <c r="C58" s="12" t="str">
        <f>VLOOKUP(B58,[2]龙岗法院2020年7月9日_面试评分汇总!$B$4:$C$142,2,0)</f>
        <v>82.00</v>
      </c>
      <c r="D58" s="13">
        <v>66.664000000000001</v>
      </c>
      <c r="E58" s="13">
        <f t="shared" si="1"/>
        <v>75.865600000000001</v>
      </c>
      <c r="F58" s="14"/>
    </row>
    <row r="59" spans="1:6" s="15" customFormat="1" ht="24" customHeight="1">
      <c r="A59" s="11">
        <v>57</v>
      </c>
      <c r="B59" s="11" t="s">
        <v>154</v>
      </c>
      <c r="C59" s="12" t="str">
        <f>VLOOKUP(B59,[2]龙岗法院2020年7月9日_面试评分汇总!$B$4:$C$142,2,0)</f>
        <v>84.00</v>
      </c>
      <c r="D59" s="13">
        <v>63.216000000000001</v>
      </c>
      <c r="E59" s="13">
        <f t="shared" si="1"/>
        <v>75.686399999999992</v>
      </c>
      <c r="F59" s="14"/>
    </row>
    <row r="60" spans="1:6" s="15" customFormat="1" ht="24" customHeight="1">
      <c r="A60" s="11">
        <v>58</v>
      </c>
      <c r="B60" s="11" t="s">
        <v>119</v>
      </c>
      <c r="C60" s="12" t="str">
        <f>VLOOKUP(B60,[2]龙岗法院2020年7月9日_面试评分汇总!$B$4:$C$142,2,0)</f>
        <v>79.66</v>
      </c>
      <c r="D60" s="13">
        <v>69.72</v>
      </c>
      <c r="E60" s="13">
        <f t="shared" si="1"/>
        <v>75.683999999999997</v>
      </c>
      <c r="F60" s="14"/>
    </row>
    <row r="61" spans="1:6" s="15" customFormat="1" ht="24" customHeight="1">
      <c r="A61" s="11">
        <v>59</v>
      </c>
      <c r="B61" s="11" t="s">
        <v>146</v>
      </c>
      <c r="C61" s="12" t="str">
        <f>VLOOKUP(B61,[2]龙岗法院2020年7月9日_面试评分汇总!$B$4:$C$142,2,0)</f>
        <v>82.67</v>
      </c>
      <c r="D61" s="13">
        <v>64.400000000000006</v>
      </c>
      <c r="E61" s="13">
        <f t="shared" si="1"/>
        <v>75.361999999999995</v>
      </c>
      <c r="F61" s="14"/>
    </row>
    <row r="62" spans="1:6" s="15" customFormat="1" ht="24" customHeight="1">
      <c r="A62" s="11">
        <v>60</v>
      </c>
      <c r="B62" s="11" t="s">
        <v>168</v>
      </c>
      <c r="C62" s="12" t="str">
        <f>VLOOKUP(B62,[2]龙岗法院2020年7月9日_面试评分汇总!$B$4:$C$142,2,0)</f>
        <v>84.00</v>
      </c>
      <c r="D62" s="13">
        <v>62.164000000000001</v>
      </c>
      <c r="E62" s="13">
        <f t="shared" si="1"/>
        <v>75.265600000000006</v>
      </c>
      <c r="F62" s="14"/>
    </row>
    <row r="63" spans="1:6" s="15" customFormat="1" ht="24" customHeight="1">
      <c r="A63" s="11">
        <v>61</v>
      </c>
      <c r="B63" s="11" t="s">
        <v>199</v>
      </c>
      <c r="C63" s="12" t="str">
        <f>VLOOKUP(B63,[2]龙岗法院2020年7月9日_面试评分汇总!$B$4:$C$142,2,0)</f>
        <v>85.67</v>
      </c>
      <c r="D63" s="13">
        <v>59.308</v>
      </c>
      <c r="E63" s="13">
        <f t="shared" si="1"/>
        <v>75.125200000000007</v>
      </c>
      <c r="F63" s="14"/>
    </row>
    <row r="64" spans="1:6" s="15" customFormat="1" ht="24" customHeight="1">
      <c r="A64" s="11">
        <v>62</v>
      </c>
      <c r="B64" s="11" t="s">
        <v>209</v>
      </c>
      <c r="C64" s="12" t="str">
        <f>VLOOKUP(B64,[2]龙岗法院2020年7月9日_面试评分汇总!$B$4:$C$142,2,0)</f>
        <v>86.00</v>
      </c>
      <c r="D64" s="13">
        <v>58.564</v>
      </c>
      <c r="E64" s="13">
        <f t="shared" si="1"/>
        <v>75.025599999999997</v>
      </c>
      <c r="F64" s="14"/>
    </row>
    <row r="65" spans="1:6" s="15" customFormat="1" ht="24" customHeight="1">
      <c r="A65" s="11">
        <v>63</v>
      </c>
      <c r="B65" s="11" t="s">
        <v>178</v>
      </c>
      <c r="C65" s="12" t="str">
        <f>VLOOKUP(B65,[2]龙岗法院2020年7月9日_面试评分汇总!$B$4:$C$142,2,0)</f>
        <v>83.67</v>
      </c>
      <c r="D65" s="13">
        <v>61.811999999999998</v>
      </c>
      <c r="E65" s="13">
        <f t="shared" si="1"/>
        <v>74.9268</v>
      </c>
      <c r="F65" s="14"/>
    </row>
    <row r="66" spans="1:6" s="15" customFormat="1" ht="24" customHeight="1">
      <c r="A66" s="11">
        <v>64</v>
      </c>
      <c r="B66" s="11" t="s">
        <v>179</v>
      </c>
      <c r="C66" s="12" t="str">
        <f>VLOOKUP(B66,[2]龙岗法院2020年7月9日_面试评分汇总!$B$4:$C$142,2,0)</f>
        <v>83.66</v>
      </c>
      <c r="D66" s="13">
        <v>61.543999999999997</v>
      </c>
      <c r="E66" s="13">
        <f t="shared" si="1"/>
        <v>74.813599999999994</v>
      </c>
      <c r="F66" s="14"/>
    </row>
    <row r="67" spans="1:6" s="15" customFormat="1" ht="24" customHeight="1">
      <c r="A67" s="11">
        <v>65</v>
      </c>
      <c r="B67" s="11" t="s">
        <v>160</v>
      </c>
      <c r="C67" s="12" t="str">
        <f>VLOOKUP(B67,[2]龙岗法院2020年7月9日_面试评分汇总!$B$4:$C$142,2,0)</f>
        <v>82.66</v>
      </c>
      <c r="D67" s="13">
        <v>62.811999999999998</v>
      </c>
      <c r="E67" s="13">
        <f t="shared" ref="E67:E98" si="2">SUM(C67*0.6+D67*0.4)</f>
        <v>74.720799999999997</v>
      </c>
      <c r="F67" s="14"/>
    </row>
    <row r="68" spans="1:6" s="15" customFormat="1" ht="24" customHeight="1">
      <c r="A68" s="11">
        <v>66</v>
      </c>
      <c r="B68" s="11" t="s">
        <v>157</v>
      </c>
      <c r="C68" s="12" t="str">
        <f>VLOOKUP(B68,[2]龙岗法院2020年7月9日_面试评分汇总!$B$4:$C$142,2,0)</f>
        <v>82.33</v>
      </c>
      <c r="D68" s="13">
        <v>62.904000000000003</v>
      </c>
      <c r="E68" s="13">
        <f t="shared" si="2"/>
        <v>74.559600000000003</v>
      </c>
      <c r="F68" s="14"/>
    </row>
    <row r="69" spans="1:6" s="15" customFormat="1" ht="24" customHeight="1">
      <c r="A69" s="11">
        <v>67</v>
      </c>
      <c r="B69" s="11" t="s">
        <v>180</v>
      </c>
      <c r="C69" s="12" t="str">
        <f>VLOOKUP(B69,[2]龙岗法院2020年7月9日_面试评分汇总!$B$4:$C$142,2,0)</f>
        <v>82.65</v>
      </c>
      <c r="D69" s="13">
        <v>61.543999999999997</v>
      </c>
      <c r="E69" s="13">
        <f t="shared" si="2"/>
        <v>74.207599999999999</v>
      </c>
      <c r="F69" s="14"/>
    </row>
    <row r="70" spans="1:6" s="15" customFormat="1" ht="24" customHeight="1">
      <c r="A70" s="11">
        <v>68</v>
      </c>
      <c r="B70" s="11" t="s">
        <v>164</v>
      </c>
      <c r="C70" s="12" t="str">
        <f>VLOOKUP(B70,[2]龙岗法院2020年7月9日_面试评分汇总!$B$4:$C$142,2,0)</f>
        <v>82.00</v>
      </c>
      <c r="D70" s="13">
        <v>62.444000000000003</v>
      </c>
      <c r="E70" s="13">
        <f t="shared" si="2"/>
        <v>74.177599999999998</v>
      </c>
      <c r="F70" s="14"/>
    </row>
    <row r="71" spans="1:6" s="15" customFormat="1" ht="24" customHeight="1">
      <c r="A71" s="11">
        <v>69</v>
      </c>
      <c r="B71" s="11" t="s">
        <v>188</v>
      </c>
      <c r="C71" s="12" t="str">
        <f>VLOOKUP(B71,[2]龙岗法院2020年7月9日_面试评分汇总!$B$4:$C$142,2,0)</f>
        <v>83.00</v>
      </c>
      <c r="D71" s="13">
        <v>60.48</v>
      </c>
      <c r="E71" s="13">
        <f t="shared" si="2"/>
        <v>73.99199999999999</v>
      </c>
      <c r="F71" s="14"/>
    </row>
    <row r="72" spans="1:6" s="15" customFormat="1" ht="24" customHeight="1">
      <c r="A72" s="11">
        <v>70</v>
      </c>
      <c r="B72" s="11" t="s">
        <v>155</v>
      </c>
      <c r="C72" s="12" t="str">
        <f>VLOOKUP(B72,[2]龙岗法院2020年7月9日_面试评分汇总!$B$4:$C$142,2,0)</f>
        <v>80.67</v>
      </c>
      <c r="D72" s="13">
        <v>63.204000000000001</v>
      </c>
      <c r="E72" s="13">
        <f t="shared" si="2"/>
        <v>73.683599999999998</v>
      </c>
      <c r="F72" s="14"/>
    </row>
    <row r="73" spans="1:6" s="15" customFormat="1" ht="24" customHeight="1">
      <c r="A73" s="11">
        <v>71</v>
      </c>
      <c r="B73" s="11" t="s">
        <v>142</v>
      </c>
      <c r="C73" s="12" t="str">
        <f>VLOOKUP(B73,[2]龙岗法院2020年7月9日_面试评分汇总!$B$4:$C$142,2,0)</f>
        <v>79.66</v>
      </c>
      <c r="D73" s="13">
        <v>64.591999999999999</v>
      </c>
      <c r="E73" s="13">
        <f t="shared" si="2"/>
        <v>73.632800000000003</v>
      </c>
      <c r="F73" s="14"/>
    </row>
    <row r="74" spans="1:6" s="15" customFormat="1" ht="24" customHeight="1">
      <c r="A74" s="11">
        <v>72</v>
      </c>
      <c r="B74" s="11" t="s">
        <v>163</v>
      </c>
      <c r="C74" s="12" t="str">
        <f>VLOOKUP(B74,[2]龙岗法院2020年7月9日_面试评分汇总!$B$4:$C$142,2,0)</f>
        <v>81.00</v>
      </c>
      <c r="D74" s="13">
        <v>62.572000000000003</v>
      </c>
      <c r="E74" s="13">
        <f t="shared" si="2"/>
        <v>73.628800000000012</v>
      </c>
      <c r="F74" s="14"/>
    </row>
    <row r="75" spans="1:6" s="15" customFormat="1" ht="24" customHeight="1">
      <c r="A75" s="11">
        <v>73</v>
      </c>
      <c r="B75" s="11" t="s">
        <v>139</v>
      </c>
      <c r="C75" s="12" t="str">
        <f>VLOOKUP(B75,[2]龙岗法院2020年7月9日_面试评分汇总!$B$4:$C$142,2,0)</f>
        <v>78.66</v>
      </c>
      <c r="D75" s="13">
        <v>65.459999999999994</v>
      </c>
      <c r="E75" s="13">
        <f t="shared" si="2"/>
        <v>73.38</v>
      </c>
      <c r="F75" s="14"/>
    </row>
    <row r="76" spans="1:6" s="15" customFormat="1" ht="24" customHeight="1">
      <c r="A76" s="11">
        <v>74</v>
      </c>
      <c r="B76" s="11" t="s">
        <v>189</v>
      </c>
      <c r="C76" s="12" t="str">
        <f>VLOOKUP(B76,[2]龙岗法院2020年7月9日_面试评分汇总!$B$4:$C$142,2,0)</f>
        <v>82.00</v>
      </c>
      <c r="D76" s="13">
        <v>60.432000000000002</v>
      </c>
      <c r="E76" s="13">
        <f t="shared" si="2"/>
        <v>73.372799999999998</v>
      </c>
      <c r="F76" s="14"/>
    </row>
    <row r="77" spans="1:6" s="15" customFormat="1" ht="24" customHeight="1">
      <c r="A77" s="11">
        <v>75</v>
      </c>
      <c r="B77" s="11" t="s">
        <v>138</v>
      </c>
      <c r="C77" s="12" t="str">
        <f>VLOOKUP(B77,[2]龙岗法院2020年7月9日_面试评分汇总!$B$4:$C$142,2,0)</f>
        <v>77.82</v>
      </c>
      <c r="D77" s="13">
        <v>65.603999999999999</v>
      </c>
      <c r="E77" s="13">
        <f t="shared" si="2"/>
        <v>72.933599999999998</v>
      </c>
      <c r="F77" s="14"/>
    </row>
    <row r="78" spans="1:6" s="15" customFormat="1" ht="24" customHeight="1">
      <c r="A78" s="11">
        <v>76</v>
      </c>
      <c r="B78" s="11" t="s">
        <v>216</v>
      </c>
      <c r="C78" s="12" t="str">
        <f>VLOOKUP(B78,[2]龙岗法院2020年7月9日_面试评分汇总!$B$4:$C$142,2,0)</f>
        <v>82.68</v>
      </c>
      <c r="D78" s="13">
        <v>58.244</v>
      </c>
      <c r="E78" s="13">
        <f t="shared" si="2"/>
        <v>72.905600000000007</v>
      </c>
      <c r="F78" s="14"/>
    </row>
    <row r="79" spans="1:6" s="15" customFormat="1" ht="24" customHeight="1">
      <c r="A79" s="11">
        <v>77</v>
      </c>
      <c r="B79" s="11" t="s">
        <v>218</v>
      </c>
      <c r="C79" s="12" t="str">
        <f>VLOOKUP(B79,[2]龙岗法院2020年7月9日_面试评分汇总!$B$4:$C$142,2,0)</f>
        <v>82.66</v>
      </c>
      <c r="D79" s="13">
        <v>58.072000000000003</v>
      </c>
      <c r="E79" s="13">
        <f t="shared" si="2"/>
        <v>72.824799999999996</v>
      </c>
      <c r="F79" s="14"/>
    </row>
    <row r="80" spans="1:6" s="15" customFormat="1" ht="24" customHeight="1">
      <c r="A80" s="11">
        <v>78</v>
      </c>
      <c r="B80" s="11" t="s">
        <v>150</v>
      </c>
      <c r="C80" s="12" t="str">
        <f>VLOOKUP(B80,[2]龙岗法院2020年7月9日_面试评分汇总!$B$4:$C$142,2,0)</f>
        <v>78.67</v>
      </c>
      <c r="D80" s="13">
        <v>63.823999999999998</v>
      </c>
      <c r="E80" s="13">
        <f t="shared" si="2"/>
        <v>72.7316</v>
      </c>
      <c r="F80" s="14"/>
    </row>
    <row r="81" spans="1:6" s="15" customFormat="1" ht="24" customHeight="1">
      <c r="A81" s="11">
        <v>79</v>
      </c>
      <c r="B81" s="11" t="s">
        <v>126</v>
      </c>
      <c r="C81" s="12" t="str">
        <f>VLOOKUP(B81,[2]龙岗法院2020年7月9日_面试评分汇总!$B$4:$C$142,2,0)</f>
        <v>76.01</v>
      </c>
      <c r="D81" s="13">
        <v>67.296000000000006</v>
      </c>
      <c r="E81" s="13">
        <f t="shared" si="2"/>
        <v>72.524400000000014</v>
      </c>
      <c r="F81" s="14"/>
    </row>
    <row r="82" spans="1:6" s="15" customFormat="1" ht="24" customHeight="1">
      <c r="A82" s="11">
        <v>80</v>
      </c>
      <c r="B82" s="11" t="s">
        <v>191</v>
      </c>
      <c r="C82" s="12" t="str">
        <f>VLOOKUP(B82,[2]龙岗法院2020年7月9日_面试评分汇总!$B$4:$C$142,2,0)</f>
        <v>80.67</v>
      </c>
      <c r="D82" s="13">
        <v>60.216000000000001</v>
      </c>
      <c r="E82" s="13">
        <f t="shared" si="2"/>
        <v>72.488399999999999</v>
      </c>
      <c r="F82" s="14"/>
    </row>
    <row r="83" spans="1:6" s="15" customFormat="1" ht="24" customHeight="1">
      <c r="A83" s="11">
        <v>81</v>
      </c>
      <c r="B83" s="11" t="s">
        <v>153</v>
      </c>
      <c r="C83" s="12" t="str">
        <f>VLOOKUP(B83,[2]龙岗法院2020年7月9日_面试评分汇总!$B$4:$C$142,2,0)</f>
        <v>77.99</v>
      </c>
      <c r="D83" s="13">
        <v>63.34</v>
      </c>
      <c r="E83" s="13">
        <f t="shared" si="2"/>
        <v>72.13</v>
      </c>
      <c r="F83" s="14"/>
    </row>
    <row r="84" spans="1:6" s="15" customFormat="1" ht="24" customHeight="1">
      <c r="A84" s="11">
        <v>82</v>
      </c>
      <c r="B84" s="11" t="s">
        <v>141</v>
      </c>
      <c r="C84" s="12" t="str">
        <f>VLOOKUP(B84,[2]龙岗法院2020年7月9日_面试评分汇总!$B$4:$C$142,2,0)</f>
        <v>76.66</v>
      </c>
      <c r="D84" s="13">
        <v>65.3</v>
      </c>
      <c r="E84" s="13">
        <f t="shared" si="2"/>
        <v>72.116</v>
      </c>
      <c r="F84" s="14"/>
    </row>
    <row r="85" spans="1:6" s="15" customFormat="1" ht="24" customHeight="1">
      <c r="A85" s="11">
        <v>83</v>
      </c>
      <c r="B85" s="11" t="s">
        <v>131</v>
      </c>
      <c r="C85" s="12" t="str">
        <f>VLOOKUP(B85,[2]龙岗法院2020年7月9日_面试评分汇总!$B$4:$C$142,2,0)</f>
        <v>75.34</v>
      </c>
      <c r="D85" s="13">
        <v>67.016000000000005</v>
      </c>
      <c r="E85" s="13">
        <f t="shared" si="2"/>
        <v>72.010400000000004</v>
      </c>
      <c r="F85" s="14"/>
    </row>
    <row r="86" spans="1:6" s="15" customFormat="1" ht="24" customHeight="1">
      <c r="A86" s="11">
        <v>84</v>
      </c>
      <c r="B86" s="11" t="s">
        <v>210</v>
      </c>
      <c r="C86" s="12" t="str">
        <f>VLOOKUP(B86,[2]龙岗法院2020年7月9日_面试评分汇总!$B$4:$C$142,2,0)</f>
        <v>80.50</v>
      </c>
      <c r="D86" s="13">
        <v>58.54</v>
      </c>
      <c r="E86" s="13">
        <f t="shared" si="2"/>
        <v>71.715999999999994</v>
      </c>
      <c r="F86" s="14"/>
    </row>
    <row r="87" spans="1:6" s="15" customFormat="1" ht="24" customHeight="1">
      <c r="A87" s="11">
        <v>85</v>
      </c>
      <c r="B87" s="11" t="s">
        <v>194</v>
      </c>
      <c r="C87" s="12" t="str">
        <f>VLOOKUP(B87,[2]龙岗法院2020年7月9日_面试评分汇总!$B$4:$C$142,2,0)</f>
        <v>79.67</v>
      </c>
      <c r="D87" s="13">
        <v>59.7</v>
      </c>
      <c r="E87" s="13">
        <f t="shared" si="2"/>
        <v>71.682000000000002</v>
      </c>
      <c r="F87" s="14"/>
    </row>
    <row r="88" spans="1:6" s="15" customFormat="1" ht="24" customHeight="1">
      <c r="A88" s="11">
        <v>86</v>
      </c>
      <c r="B88" s="11" t="s">
        <v>151</v>
      </c>
      <c r="C88" s="12" t="str">
        <f>VLOOKUP(B88,[2]龙岗法院2020年7月9日_面试评分汇总!$B$4:$C$142,2,0)</f>
        <v>77.00</v>
      </c>
      <c r="D88" s="13">
        <v>63.531999999999996</v>
      </c>
      <c r="E88" s="13">
        <f t="shared" si="2"/>
        <v>71.612799999999993</v>
      </c>
      <c r="F88" s="14"/>
    </row>
    <row r="89" spans="1:6" s="15" customFormat="1" ht="24" customHeight="1">
      <c r="A89" s="11">
        <v>87</v>
      </c>
      <c r="B89" s="11" t="s">
        <v>214</v>
      </c>
      <c r="C89" s="12" t="str">
        <f>VLOOKUP(B89,[2]龙岗法院2020年7月9日_面试评分汇总!$B$4:$C$142,2,0)</f>
        <v>80.00</v>
      </c>
      <c r="D89" s="13">
        <v>58.295999999999999</v>
      </c>
      <c r="E89" s="13">
        <f t="shared" si="2"/>
        <v>71.318399999999997</v>
      </c>
      <c r="F89" s="14"/>
    </row>
    <row r="90" spans="1:6" s="15" customFormat="1" ht="24" customHeight="1">
      <c r="A90" s="11">
        <v>88</v>
      </c>
      <c r="B90" s="11" t="s">
        <v>220</v>
      </c>
      <c r="C90" s="12" t="str">
        <f>VLOOKUP(B90,[2]龙岗法院2020年7月9日_面试评分汇总!$B$4:$C$142,2,0)</f>
        <v>80.34</v>
      </c>
      <c r="D90" s="13">
        <v>57.783999999999999</v>
      </c>
      <c r="E90" s="13">
        <f t="shared" si="2"/>
        <v>71.317599999999999</v>
      </c>
      <c r="F90" s="14"/>
    </row>
    <row r="91" spans="1:6" s="15" customFormat="1" ht="24" customHeight="1">
      <c r="A91" s="11">
        <v>89</v>
      </c>
      <c r="B91" s="11" t="s">
        <v>197</v>
      </c>
      <c r="C91" s="12" t="str">
        <f>VLOOKUP(B91,[2]龙岗法院2020年7月9日_面试评分汇总!$B$4:$C$142,2,0)</f>
        <v>79.01</v>
      </c>
      <c r="D91" s="13">
        <v>59.42</v>
      </c>
      <c r="E91" s="13">
        <f t="shared" si="2"/>
        <v>71.174000000000007</v>
      </c>
      <c r="F91" s="14"/>
    </row>
    <row r="92" spans="1:6" s="15" customFormat="1" ht="24" customHeight="1">
      <c r="A92" s="11">
        <v>90</v>
      </c>
      <c r="B92" s="11" t="s">
        <v>152</v>
      </c>
      <c r="C92" s="12" t="str">
        <f>VLOOKUP(B92,[2]龙岗法院2020年7月9日_面试评分汇总!$B$4:$C$142,2,0)</f>
        <v>75.66</v>
      </c>
      <c r="D92" s="13">
        <v>63.392000000000003</v>
      </c>
      <c r="E92" s="13">
        <f t="shared" si="2"/>
        <v>70.752799999999993</v>
      </c>
      <c r="F92" s="14"/>
    </row>
    <row r="93" spans="1:6" s="15" customFormat="1" ht="24" customHeight="1">
      <c r="A93" s="11">
        <v>91</v>
      </c>
      <c r="B93" s="11" t="s">
        <v>174</v>
      </c>
      <c r="C93" s="12" t="str">
        <f>VLOOKUP(B93,[2]龙岗法院2020年7月9日_面试评分汇总!$B$4:$C$142,2,0)</f>
        <v>76.34</v>
      </c>
      <c r="D93" s="13">
        <v>61.984000000000002</v>
      </c>
      <c r="E93" s="13">
        <f t="shared" si="2"/>
        <v>70.5976</v>
      </c>
      <c r="F93" s="14"/>
    </row>
    <row r="94" spans="1:6" s="15" customFormat="1" ht="24" customHeight="1">
      <c r="A94" s="11">
        <v>92</v>
      </c>
      <c r="B94" s="11" t="s">
        <v>223</v>
      </c>
      <c r="C94" s="12" t="str">
        <f>VLOOKUP(B94,[2]龙岗法院2020年7月9日_面试评分汇总!$B$4:$C$142,2,0)</f>
        <v>79.33</v>
      </c>
      <c r="D94" s="13">
        <v>57.427999999999997</v>
      </c>
      <c r="E94" s="13">
        <f t="shared" si="2"/>
        <v>70.569199999999995</v>
      </c>
      <c r="F94" s="14"/>
    </row>
    <row r="95" spans="1:6" s="15" customFormat="1" ht="24" customHeight="1">
      <c r="A95" s="11">
        <v>93</v>
      </c>
      <c r="B95" s="11" t="s">
        <v>208</v>
      </c>
      <c r="C95" s="12" t="str">
        <f>VLOOKUP(B95,[2]龙岗法院2020年7月9日_面试评分汇总!$B$4:$C$142,2,0)</f>
        <v>78.17</v>
      </c>
      <c r="D95" s="13">
        <v>58.572000000000003</v>
      </c>
      <c r="E95" s="13">
        <f t="shared" si="2"/>
        <v>70.330800000000011</v>
      </c>
      <c r="F95" s="14"/>
    </row>
    <row r="96" spans="1:6" s="15" customFormat="1" ht="24" customHeight="1">
      <c r="A96" s="11">
        <v>94</v>
      </c>
      <c r="B96" s="11" t="s">
        <v>187</v>
      </c>
      <c r="C96" s="12" t="str">
        <f>VLOOKUP(B96,[2]龙岗法院2020年7月9日_面试评分汇总!$B$4:$C$142,2,0)</f>
        <v>76.67</v>
      </c>
      <c r="D96" s="13">
        <v>60.524000000000001</v>
      </c>
      <c r="E96" s="13">
        <f t="shared" si="2"/>
        <v>70.211600000000004</v>
      </c>
      <c r="F96" s="14"/>
    </row>
    <row r="97" spans="1:6" s="15" customFormat="1" ht="24" customHeight="1">
      <c r="A97" s="11">
        <v>95</v>
      </c>
      <c r="B97" s="11" t="s">
        <v>133</v>
      </c>
      <c r="C97" s="12" t="str">
        <f>VLOOKUP(B97,[2]龙岗法院2020年7月9日_面试评分汇总!$B$4:$C$142,2,0)</f>
        <v>72.67</v>
      </c>
      <c r="D97" s="13">
        <v>66.495999999999995</v>
      </c>
      <c r="E97" s="13">
        <f t="shared" si="2"/>
        <v>70.200400000000002</v>
      </c>
      <c r="F97" s="14"/>
    </row>
    <row r="98" spans="1:6" s="15" customFormat="1" ht="24" customHeight="1">
      <c r="A98" s="11">
        <v>96</v>
      </c>
      <c r="B98" s="11" t="s">
        <v>183</v>
      </c>
      <c r="C98" s="12" t="str">
        <f>VLOOKUP(B98,[2]龙岗法院2020年7月9日_面试评分汇总!$B$4:$C$142,2,0)</f>
        <v>75.67</v>
      </c>
      <c r="D98" s="13">
        <v>61.38</v>
      </c>
      <c r="E98" s="13">
        <f t="shared" si="2"/>
        <v>69.954000000000008</v>
      </c>
      <c r="F98" s="14"/>
    </row>
    <row r="99" spans="1:6" s="15" customFormat="1" ht="24" customHeight="1">
      <c r="A99" s="11">
        <v>97</v>
      </c>
      <c r="B99" s="11" t="s">
        <v>215</v>
      </c>
      <c r="C99" s="12" t="str">
        <f>VLOOKUP(B99,[2]龙岗法院2020年7月9日_面试评分汇总!$B$4:$C$142,2,0)</f>
        <v>77.67</v>
      </c>
      <c r="D99" s="13">
        <v>58.276000000000003</v>
      </c>
      <c r="E99" s="13">
        <f t="shared" ref="E99:E125" si="3">SUM(C99*0.6+D99*0.4)</f>
        <v>69.912399999999991</v>
      </c>
      <c r="F99" s="14"/>
    </row>
    <row r="100" spans="1:6" s="15" customFormat="1" ht="24" customHeight="1">
      <c r="A100" s="11">
        <v>98</v>
      </c>
      <c r="B100" s="11" t="s">
        <v>145</v>
      </c>
      <c r="C100" s="12" t="str">
        <f>VLOOKUP(B100,[2]龙岗法院2020年7月9日_面试评分汇总!$B$4:$C$142,2,0)</f>
        <v>73.34</v>
      </c>
      <c r="D100" s="13">
        <v>64.463999999999999</v>
      </c>
      <c r="E100" s="13">
        <f t="shared" si="3"/>
        <v>69.789600000000007</v>
      </c>
      <c r="F100" s="14"/>
    </row>
    <row r="101" spans="1:6" s="15" customFormat="1" ht="24" customHeight="1">
      <c r="A101" s="11">
        <v>99</v>
      </c>
      <c r="B101" s="11" t="s">
        <v>147</v>
      </c>
      <c r="C101" s="12" t="str">
        <f>VLOOKUP(B101,[2]龙岗法院2020年7月9日_面试评分汇总!$B$4:$C$142,2,0)</f>
        <v>73.33</v>
      </c>
      <c r="D101" s="13">
        <v>63.972000000000001</v>
      </c>
      <c r="E101" s="13">
        <f t="shared" si="3"/>
        <v>69.586799999999997</v>
      </c>
      <c r="F101" s="14"/>
    </row>
    <row r="102" spans="1:6" s="15" customFormat="1" ht="24" customHeight="1">
      <c r="A102" s="11">
        <v>100</v>
      </c>
      <c r="B102" s="11" t="s">
        <v>136</v>
      </c>
      <c r="C102" s="12" t="str">
        <f>VLOOKUP(B102,[2]龙岗法院2020年7月9日_面试评分汇总!$B$4:$C$142,2,0)</f>
        <v>72.01</v>
      </c>
      <c r="D102" s="13">
        <v>65.896000000000001</v>
      </c>
      <c r="E102" s="13">
        <f t="shared" si="3"/>
        <v>69.564400000000006</v>
      </c>
      <c r="F102" s="14"/>
    </row>
    <row r="103" spans="1:6" s="15" customFormat="1" ht="24" customHeight="1">
      <c r="A103" s="11">
        <v>101</v>
      </c>
      <c r="B103" s="11" t="s">
        <v>213</v>
      </c>
      <c r="C103" s="12" t="str">
        <f>VLOOKUP(B103,[2]龙岗法院2020年7月9日_面试评分汇总!$B$4:$C$142,2,0)</f>
        <v>76.66</v>
      </c>
      <c r="D103" s="13">
        <v>58.38</v>
      </c>
      <c r="E103" s="13">
        <f t="shared" si="3"/>
        <v>69.347999999999999</v>
      </c>
      <c r="F103" s="14"/>
    </row>
    <row r="104" spans="1:6" s="15" customFormat="1" ht="24" customHeight="1">
      <c r="A104" s="11">
        <v>102</v>
      </c>
      <c r="B104" s="11" t="s">
        <v>195</v>
      </c>
      <c r="C104" s="12" t="str">
        <f>VLOOKUP(B104,[2]龙岗法院2020年7月9日_面试评分汇总!$B$4:$C$142,2,0)</f>
        <v>75.67</v>
      </c>
      <c r="D104" s="13">
        <v>59.588000000000001</v>
      </c>
      <c r="E104" s="13">
        <f t="shared" si="3"/>
        <v>69.237200000000001</v>
      </c>
      <c r="F104" s="14"/>
    </row>
    <row r="105" spans="1:6" s="15" customFormat="1" ht="24" customHeight="1">
      <c r="A105" s="11">
        <v>103</v>
      </c>
      <c r="B105" s="11" t="s">
        <v>190</v>
      </c>
      <c r="C105" s="12" t="str">
        <f>VLOOKUP(B105,[2]龙岗法院2020年7月9日_面试评分汇总!$B$4:$C$142,2,0)</f>
        <v>75.01</v>
      </c>
      <c r="D105" s="13">
        <v>60.323999999999998</v>
      </c>
      <c r="E105" s="13">
        <f t="shared" si="3"/>
        <v>69.135599999999997</v>
      </c>
      <c r="F105" s="14"/>
    </row>
    <row r="106" spans="1:6" s="15" customFormat="1" ht="24" customHeight="1">
      <c r="A106" s="11">
        <v>104</v>
      </c>
      <c r="B106" s="11" t="s">
        <v>176</v>
      </c>
      <c r="C106" s="12" t="str">
        <f>VLOOKUP(B106,[2]龙岗法院2020年7月9日_面试评分汇总!$B$4:$C$142,2,0)</f>
        <v>73.67</v>
      </c>
      <c r="D106" s="13">
        <v>61.863999999999997</v>
      </c>
      <c r="E106" s="13">
        <f t="shared" si="3"/>
        <v>68.947599999999994</v>
      </c>
      <c r="F106" s="14"/>
    </row>
    <row r="107" spans="1:6" s="15" customFormat="1" ht="24" customHeight="1">
      <c r="A107" s="11">
        <v>105</v>
      </c>
      <c r="B107" s="11" t="s">
        <v>222</v>
      </c>
      <c r="C107" s="12" t="str">
        <f>VLOOKUP(B107,[2]龙岗法院2020年7月9日_面试评分汇总!$B$4:$C$142,2,0)</f>
        <v>76.33</v>
      </c>
      <c r="D107" s="13">
        <v>57.5</v>
      </c>
      <c r="E107" s="13">
        <f t="shared" si="3"/>
        <v>68.798000000000002</v>
      </c>
      <c r="F107" s="14"/>
    </row>
    <row r="108" spans="1:6" s="15" customFormat="1" ht="24" customHeight="1">
      <c r="A108" s="11">
        <v>106</v>
      </c>
      <c r="B108" s="11" t="s">
        <v>127</v>
      </c>
      <c r="C108" s="12" t="str">
        <f>VLOOKUP(B108,[2]龙岗法院2020年7月9日_面试评分汇总!$B$4:$C$142,2,0)</f>
        <v>69.66</v>
      </c>
      <c r="D108" s="13">
        <v>67.227999999999994</v>
      </c>
      <c r="E108" s="13">
        <f t="shared" si="3"/>
        <v>68.68719999999999</v>
      </c>
      <c r="F108" s="14"/>
    </row>
    <row r="109" spans="1:6" s="15" customFormat="1" ht="24" customHeight="1">
      <c r="A109" s="11">
        <v>107</v>
      </c>
      <c r="B109" s="11" t="s">
        <v>211</v>
      </c>
      <c r="C109" s="12" t="str">
        <f>VLOOKUP(B109,[2]龙岗法院2020年7月9日_面试评分汇总!$B$4:$C$142,2,0)</f>
        <v>75.00</v>
      </c>
      <c r="D109" s="13">
        <v>58.463999999999999</v>
      </c>
      <c r="E109" s="13">
        <f t="shared" si="3"/>
        <v>68.385599999999997</v>
      </c>
      <c r="F109" s="14"/>
    </row>
    <row r="110" spans="1:6" s="15" customFormat="1" ht="24" customHeight="1">
      <c r="A110" s="11">
        <v>108</v>
      </c>
      <c r="B110" s="11" t="s">
        <v>156</v>
      </c>
      <c r="C110" s="12" t="str">
        <f>VLOOKUP(B110,[2]龙岗法院2020年7月9日_面试评分汇总!$B$4:$C$142,2,0)</f>
        <v>72.00</v>
      </c>
      <c r="D110" s="13">
        <v>62.911999999999999</v>
      </c>
      <c r="E110" s="13">
        <f t="shared" si="3"/>
        <v>68.364800000000002</v>
      </c>
      <c r="F110" s="14"/>
    </row>
    <row r="111" spans="1:6" s="15" customFormat="1" ht="24" customHeight="1">
      <c r="A111" s="11">
        <v>109</v>
      </c>
      <c r="B111" s="11" t="s">
        <v>149</v>
      </c>
      <c r="C111" s="12" t="str">
        <f>VLOOKUP(B111,[2]龙岗法院2020年7月9日_面试评分汇总!$B$4:$C$142,2,0)</f>
        <v>71.33</v>
      </c>
      <c r="D111" s="13">
        <v>63.823999999999998</v>
      </c>
      <c r="E111" s="13">
        <f t="shared" si="3"/>
        <v>68.32759999999999</v>
      </c>
      <c r="F111" s="14"/>
    </row>
    <row r="112" spans="1:6" s="15" customFormat="1" ht="24" customHeight="1">
      <c r="A112" s="11">
        <v>110</v>
      </c>
      <c r="B112" s="11" t="s">
        <v>200</v>
      </c>
      <c r="C112" s="12" t="str">
        <f>VLOOKUP(B112,[2]龙岗法院2020年7月9日_面试评分汇总!$B$4:$C$142,2,0)</f>
        <v>74.34</v>
      </c>
      <c r="D112" s="13">
        <v>59.308</v>
      </c>
      <c r="E112" s="13">
        <f t="shared" si="3"/>
        <v>68.327200000000005</v>
      </c>
      <c r="F112" s="14"/>
    </row>
    <row r="113" spans="1:6" s="15" customFormat="1" ht="24" customHeight="1">
      <c r="A113" s="11">
        <v>111</v>
      </c>
      <c r="B113" s="11" t="s">
        <v>167</v>
      </c>
      <c r="C113" s="12" t="str">
        <f>VLOOKUP(B113,[2]龙岗法院2020年7月9日_面试评分汇总!$B$4:$C$142,2,0)</f>
        <v>72.34</v>
      </c>
      <c r="D113" s="13">
        <v>62.18</v>
      </c>
      <c r="E113" s="13">
        <f t="shared" si="3"/>
        <v>68.27600000000001</v>
      </c>
      <c r="F113" s="14"/>
    </row>
    <row r="114" spans="1:6" s="15" customFormat="1" ht="24" customHeight="1">
      <c r="A114" s="11">
        <v>112</v>
      </c>
      <c r="B114" s="11" t="s">
        <v>204</v>
      </c>
      <c r="C114" s="12" t="str">
        <f>VLOOKUP(B114,[2]龙岗法院2020年7月9日_面试评分汇总!$B$4:$C$142,2,0)</f>
        <v>74.33</v>
      </c>
      <c r="D114" s="13">
        <v>58.911999999999999</v>
      </c>
      <c r="E114" s="13">
        <f t="shared" si="3"/>
        <v>68.162800000000004</v>
      </c>
      <c r="F114" s="14"/>
    </row>
    <row r="115" spans="1:6" s="15" customFormat="1" ht="24" customHeight="1">
      <c r="A115" s="11">
        <v>113</v>
      </c>
      <c r="B115" s="11" t="s">
        <v>184</v>
      </c>
      <c r="C115" s="12" t="str">
        <f>VLOOKUP(B115,[2]龙岗法院2020年7月9日_面试评分汇总!$B$4:$C$142,2,0)</f>
        <v>72.65</v>
      </c>
      <c r="D115" s="13">
        <v>61.304000000000002</v>
      </c>
      <c r="E115" s="13">
        <f t="shared" si="3"/>
        <v>68.11160000000001</v>
      </c>
      <c r="F115" s="14"/>
    </row>
    <row r="116" spans="1:6" s="15" customFormat="1" ht="24" customHeight="1">
      <c r="A116" s="11">
        <v>114</v>
      </c>
      <c r="B116" s="11" t="s">
        <v>148</v>
      </c>
      <c r="C116" s="12" t="str">
        <f>VLOOKUP(B116,[2]龙岗法院2020年7月9日_面试评分汇总!$B$4:$C$142,2,0)</f>
        <v>70.66</v>
      </c>
      <c r="D116" s="13">
        <v>63.932000000000002</v>
      </c>
      <c r="E116" s="13">
        <f t="shared" si="3"/>
        <v>67.968799999999987</v>
      </c>
      <c r="F116" s="14"/>
    </row>
    <row r="117" spans="1:6" s="15" customFormat="1" ht="24" customHeight="1">
      <c r="A117" s="11">
        <v>115</v>
      </c>
      <c r="B117" s="11" t="s">
        <v>177</v>
      </c>
      <c r="C117" s="12" t="str">
        <f>VLOOKUP(B117,[2]龙岗法院2020年7月9日_面试评分汇总!$B$4:$C$142,2,0)</f>
        <v>72.00</v>
      </c>
      <c r="D117" s="13">
        <v>61.828000000000003</v>
      </c>
      <c r="E117" s="13">
        <f t="shared" si="3"/>
        <v>67.93119999999999</v>
      </c>
      <c r="F117" s="14"/>
    </row>
    <row r="118" spans="1:6" s="15" customFormat="1" ht="24" customHeight="1">
      <c r="A118" s="11">
        <v>116</v>
      </c>
      <c r="B118" s="11" t="s">
        <v>169</v>
      </c>
      <c r="C118" s="12" t="str">
        <f>VLOOKUP(B118,[2]龙岗法院2020年7月9日_面试评分汇总!$B$4:$C$142,2,0)</f>
        <v>71.34</v>
      </c>
      <c r="D118" s="13">
        <v>62.143999999999998</v>
      </c>
      <c r="E118" s="13">
        <f t="shared" si="3"/>
        <v>67.661600000000007</v>
      </c>
      <c r="F118" s="14"/>
    </row>
    <row r="119" spans="1:6" s="15" customFormat="1" ht="24" customHeight="1">
      <c r="A119" s="11">
        <v>117</v>
      </c>
      <c r="B119" s="11" t="s">
        <v>171</v>
      </c>
      <c r="C119" s="12" t="str">
        <f>VLOOKUP(B119,[2]龙岗法院2020年7月9日_面试评分汇总!$B$4:$C$142,2,0)</f>
        <v>71.33</v>
      </c>
      <c r="D119" s="13">
        <v>62.136000000000003</v>
      </c>
      <c r="E119" s="13">
        <f t="shared" si="3"/>
        <v>67.6524</v>
      </c>
      <c r="F119" s="14"/>
    </row>
    <row r="120" spans="1:6" s="15" customFormat="1" ht="24" customHeight="1">
      <c r="A120" s="11">
        <v>118</v>
      </c>
      <c r="B120" s="11" t="s">
        <v>203</v>
      </c>
      <c r="C120" s="12" t="str">
        <f>VLOOKUP(B120,[2]龙岗法院2020年7月9日_面试评分汇总!$B$4:$C$142,2,0)</f>
        <v>72.67</v>
      </c>
      <c r="D120" s="13">
        <v>59.088000000000001</v>
      </c>
      <c r="E120" s="13">
        <f t="shared" si="3"/>
        <v>67.237200000000001</v>
      </c>
      <c r="F120" s="14"/>
    </row>
    <row r="121" spans="1:6" s="15" customFormat="1" ht="24" customHeight="1">
      <c r="A121" s="11">
        <v>119</v>
      </c>
      <c r="B121" s="11" t="s">
        <v>224</v>
      </c>
      <c r="C121" s="12" t="str">
        <f>VLOOKUP(B121,[2]龙岗法院2020年7月9日_面试评分汇总!$B$4:$C$142,2,0)</f>
        <v>73.67</v>
      </c>
      <c r="D121" s="13">
        <v>57.295999999999999</v>
      </c>
      <c r="E121" s="13">
        <f t="shared" si="3"/>
        <v>67.120400000000004</v>
      </c>
      <c r="F121" s="14"/>
    </row>
    <row r="122" spans="1:6" s="15" customFormat="1" ht="24" customHeight="1">
      <c r="A122" s="11">
        <v>120</v>
      </c>
      <c r="B122" s="11" t="s">
        <v>143</v>
      </c>
      <c r="C122" s="12" t="str">
        <f>VLOOKUP(B122,[2]龙岗法院2020年7月9日_面试评分汇总!$B$4:$C$142,2,0)</f>
        <v>68.66</v>
      </c>
      <c r="D122" s="13">
        <v>64.536000000000001</v>
      </c>
      <c r="E122" s="13">
        <f t="shared" si="3"/>
        <v>67.010400000000004</v>
      </c>
      <c r="F122" s="14"/>
    </row>
    <row r="123" spans="1:6" s="15" customFormat="1" ht="24" customHeight="1">
      <c r="A123" s="11">
        <v>121</v>
      </c>
      <c r="B123" s="11" t="s">
        <v>212</v>
      </c>
      <c r="C123" s="12" t="str">
        <f>VLOOKUP(B123,[2]龙岗法院2020年7月9日_面试评分汇总!$B$4:$C$142,2,0)</f>
        <v>71.67</v>
      </c>
      <c r="D123" s="13">
        <v>58.392000000000003</v>
      </c>
      <c r="E123" s="13">
        <f t="shared" si="3"/>
        <v>66.358800000000002</v>
      </c>
      <c r="F123" s="14"/>
    </row>
    <row r="124" spans="1:6" s="15" customFormat="1" ht="24" customHeight="1">
      <c r="A124" s="11">
        <v>122</v>
      </c>
      <c r="B124" s="11" t="s">
        <v>198</v>
      </c>
      <c r="C124" s="12" t="str">
        <f>VLOOKUP(B124,[2]龙岗法院2020年7月9日_面试评分汇总!$B$4:$C$142,2,0)</f>
        <v>68.34</v>
      </c>
      <c r="D124" s="13">
        <v>59.316000000000003</v>
      </c>
      <c r="E124" s="13">
        <f t="shared" si="3"/>
        <v>64.730400000000003</v>
      </c>
      <c r="F124" s="14"/>
    </row>
    <row r="125" spans="1:6" s="15" customFormat="1" ht="24" customHeight="1">
      <c r="A125" s="11">
        <v>123</v>
      </c>
      <c r="B125" s="11" t="s">
        <v>158</v>
      </c>
      <c r="C125" s="12">
        <f>VLOOKUP(B125,[2]龙岗法院2020年7月9日_面试评分汇总!$B$4:$C$142,2,0)</f>
        <v>0</v>
      </c>
      <c r="D125" s="13">
        <v>62.892000000000003</v>
      </c>
      <c r="E125" s="13">
        <f t="shared" si="3"/>
        <v>25.156800000000004</v>
      </c>
      <c r="F125" s="14" t="s">
        <v>234</v>
      </c>
    </row>
  </sheetData>
  <sortState ref="A3:H161">
    <sortCondition descending="1" ref="E2"/>
  </sortState>
  <mergeCells count="1">
    <mergeCell ref="A1:F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法官助理成绩表</vt:lpstr>
      <vt:lpstr>书记员成绩表</vt:lpstr>
      <vt:lpstr>chengji</vt:lpstr>
      <vt:lpstr>法官助理成绩表!Print_Titles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管理员</cp:lastModifiedBy>
  <cp:lastPrinted>2020-07-05T09:46:31Z</cp:lastPrinted>
  <dcterms:created xsi:type="dcterms:W3CDTF">2018-05-15T09:21:53Z</dcterms:created>
  <dcterms:modified xsi:type="dcterms:W3CDTF">2020-07-10T01:25:41Z</dcterms:modified>
</cp:coreProperties>
</file>